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https://fremap-my.sharepoint.com/personal/stefania_pillalaza_ponce_fremap_es/Documents/NO SANITARIO/03. INFRAESTRUCTURA/1. OBRAS/2024_0084 CARGADORES/03. Fiscalización/ANEXOS/"/>
    </mc:Choice>
  </mc:AlternateContent>
  <xr:revisionPtr revIDLastSave="116" documentId="8_{21E68E0B-31E6-4967-9714-F78940732E25}" xr6:coauthVersionLast="47" xr6:coauthVersionMax="47" xr10:uidLastSave="{E77C8067-C786-4CD4-9E93-E357816DC5A0}"/>
  <bookViews>
    <workbookView xWindow="-110" yWindow="-110" windowWidth="19420" windowHeight="10300" xr2:uid="{00000000-000D-0000-FFFF-FFFF00000000}"/>
  </bookViews>
  <sheets>
    <sheet name="Oferta Económica" sheetId="1" r:id="rId1"/>
    <sheet name="Resumen" sheetId="2" r:id="rId2"/>
  </sheets>
  <definedNames>
    <definedName name="_xlnm._FilterDatabase" localSheetId="0" hidden="1">'Oferta Económica'!$A$4:$X$246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15" i="1" l="1"/>
  <c r="O9" i="1"/>
  <c r="O14" i="1"/>
  <c r="T221" i="1"/>
  <c r="T219" i="1"/>
  <c r="T217" i="1"/>
  <c r="T210" i="1"/>
  <c r="T208" i="1"/>
  <c r="T204" i="1"/>
  <c r="T202" i="1"/>
  <c r="T200" i="1"/>
  <c r="T198" i="1"/>
  <c r="T196" i="1"/>
  <c r="T194" i="1"/>
  <c r="T192" i="1"/>
  <c r="T190" i="1"/>
  <c r="T188" i="1"/>
  <c r="T186" i="1"/>
  <c r="T184" i="1"/>
  <c r="T182" i="1"/>
  <c r="T180" i="1"/>
  <c r="T178" i="1"/>
  <c r="T176" i="1"/>
  <c r="T172" i="1"/>
  <c r="T167" i="1"/>
  <c r="T158" i="1"/>
  <c r="T153" i="1"/>
  <c r="T146" i="1"/>
  <c r="T141" i="1"/>
  <c r="T136" i="1"/>
  <c r="T125" i="1"/>
  <c r="T120" i="1"/>
  <c r="T107" i="1"/>
  <c r="T102" i="1"/>
  <c r="T95" i="1"/>
  <c r="T89" i="1"/>
  <c r="T80" i="1"/>
  <c r="T75" i="1"/>
  <c r="T70" i="1"/>
  <c r="T65" i="1"/>
  <c r="T60" i="1"/>
  <c r="T53" i="1"/>
  <c r="T46" i="1"/>
  <c r="T41" i="1"/>
  <c r="T36" i="1"/>
  <c r="T31" i="1"/>
  <c r="T26" i="1"/>
  <c r="T21" i="1"/>
  <c r="T16" i="1"/>
  <c r="T11" i="1"/>
  <c r="O10" i="1" l="1"/>
  <c r="Q10" i="1" s="1"/>
  <c r="P221" i="1"/>
  <c r="P219" i="1"/>
  <c r="P217" i="1"/>
  <c r="P215" i="1"/>
  <c r="P210" i="1"/>
  <c r="P208" i="1"/>
  <c r="P204" i="1"/>
  <c r="P202" i="1"/>
  <c r="P200" i="1"/>
  <c r="P198" i="1"/>
  <c r="P196" i="1"/>
  <c r="P194" i="1"/>
  <c r="P192" i="1"/>
  <c r="P190" i="1"/>
  <c r="P188" i="1"/>
  <c r="P186" i="1"/>
  <c r="P184" i="1"/>
  <c r="P182" i="1"/>
  <c r="P180" i="1"/>
  <c r="P178" i="1"/>
  <c r="P176" i="1"/>
  <c r="P172" i="1"/>
  <c r="P173" i="1" s="1"/>
  <c r="O164" i="1"/>
  <c r="O166" i="1" s="1"/>
  <c r="Q166" i="1" s="1"/>
  <c r="K167" i="1" s="1"/>
  <c r="P167" i="1" s="1"/>
  <c r="P168" i="1" s="1"/>
  <c r="C5" i="2" s="1" a="1"/>
  <c r="C5" i="2" s="1"/>
  <c r="O156" i="1"/>
  <c r="O157" i="1" s="1"/>
  <c r="Q157" i="1" s="1"/>
  <c r="K158" i="1" s="1"/>
  <c r="P158" i="1" s="1"/>
  <c r="O151" i="1"/>
  <c r="O152" i="1" s="1"/>
  <c r="Q152" i="1" s="1"/>
  <c r="K153" i="1" s="1"/>
  <c r="P153" i="1" s="1"/>
  <c r="O144" i="1"/>
  <c r="O145" i="1" s="1"/>
  <c r="Q145" i="1" s="1"/>
  <c r="K146" i="1" s="1"/>
  <c r="P146" i="1" s="1"/>
  <c r="O139" i="1"/>
  <c r="O140" i="1" s="1"/>
  <c r="Q140" i="1" s="1"/>
  <c r="K141" i="1" s="1"/>
  <c r="P141" i="1" s="1"/>
  <c r="O135" i="1"/>
  <c r="Q135" i="1" s="1"/>
  <c r="K136" i="1" s="1"/>
  <c r="P136" i="1" s="1"/>
  <c r="O123" i="1"/>
  <c r="O124" i="1" s="1"/>
  <c r="Q124" i="1" s="1"/>
  <c r="K125" i="1" s="1"/>
  <c r="P125" i="1" s="1"/>
  <c r="O112" i="1"/>
  <c r="O113" i="1"/>
  <c r="O114" i="1"/>
  <c r="O115" i="1"/>
  <c r="O116" i="1"/>
  <c r="O118" i="1"/>
  <c r="O111" i="1"/>
  <c r="O105" i="1"/>
  <c r="O106" i="1" s="1"/>
  <c r="Q106" i="1" s="1"/>
  <c r="K107" i="1" s="1"/>
  <c r="P107" i="1" s="1"/>
  <c r="O100" i="1"/>
  <c r="O101" i="1" s="1"/>
  <c r="Q101" i="1" s="1"/>
  <c r="K102" i="1" s="1"/>
  <c r="P102" i="1" s="1"/>
  <c r="O92" i="1"/>
  <c r="O93" i="1" s="1"/>
  <c r="O94" i="1" s="1"/>
  <c r="Q94" i="1" s="1"/>
  <c r="K95" i="1" s="1"/>
  <c r="P95" i="1" s="1"/>
  <c r="O87" i="1"/>
  <c r="O88" i="1" s="1"/>
  <c r="Q88" i="1" s="1"/>
  <c r="K89" i="1" s="1"/>
  <c r="P89" i="1" s="1"/>
  <c r="P75" i="1"/>
  <c r="O78" i="1"/>
  <c r="O79" i="1" s="1"/>
  <c r="Q79" i="1" s="1"/>
  <c r="K80" i="1" s="1"/>
  <c r="P80" i="1" s="1"/>
  <c r="O68" i="1"/>
  <c r="O69" i="1" s="1"/>
  <c r="Q69" i="1" s="1"/>
  <c r="K70" i="1" s="1"/>
  <c r="P70" i="1" s="1"/>
  <c r="O63" i="1"/>
  <c r="O64" i="1" s="1"/>
  <c r="Q64" i="1" s="1"/>
  <c r="K65" i="1" s="1"/>
  <c r="P65" i="1" s="1"/>
  <c r="O58" i="1"/>
  <c r="O59" i="1" s="1"/>
  <c r="Q59" i="1" s="1"/>
  <c r="K60" i="1" s="1"/>
  <c r="P60" i="1" s="1"/>
  <c r="O51" i="1"/>
  <c r="O50" i="1"/>
  <c r="O49" i="1"/>
  <c r="O44" i="1"/>
  <c r="O45" i="1" s="1"/>
  <c r="Q45" i="1" s="1"/>
  <c r="K46" i="1" s="1"/>
  <c r="P46" i="1" s="1"/>
  <c r="O39" i="1"/>
  <c r="O40" i="1" s="1"/>
  <c r="Q40" i="1" s="1"/>
  <c r="K41" i="1" s="1"/>
  <c r="P41" i="1" s="1"/>
  <c r="O52" i="1" l="1"/>
  <c r="Q52" i="1" s="1"/>
  <c r="K53" i="1" s="1"/>
  <c r="P53" i="1" s="1"/>
  <c r="P159" i="1"/>
  <c r="P205" i="1"/>
  <c r="P211" i="1"/>
  <c r="O119" i="1"/>
  <c r="Q119" i="1" s="1"/>
  <c r="K120" i="1" s="1"/>
  <c r="P120" i="1" s="1"/>
  <c r="P147" i="1" s="1"/>
  <c r="P81" i="1"/>
  <c r="P96" i="1"/>
  <c r="P222" i="1"/>
  <c r="C7" i="2" s="1" a="1"/>
  <c r="C7" i="2" s="1"/>
  <c r="O34" i="1"/>
  <c r="O35" i="1" s="1"/>
  <c r="Q35" i="1" s="1"/>
  <c r="K36" i="1" s="1"/>
  <c r="P36" i="1" s="1"/>
  <c r="P160" i="1" l="1"/>
  <c r="C4" i="2" s="1" a="1"/>
  <c r="C4" i="2" s="1"/>
  <c r="P212" i="1"/>
  <c r="C6" i="2" s="1" a="1"/>
  <c r="C6" i="2" s="1"/>
  <c r="O29" i="1"/>
  <c r="O30" i="1" s="1"/>
  <c r="Q30" i="1" s="1"/>
  <c r="K31" i="1" s="1"/>
  <c r="P31" i="1" s="1"/>
  <c r="O24" i="1"/>
  <c r="O25" i="1" s="1"/>
  <c r="Q25" i="1" s="1"/>
  <c r="K26" i="1" s="1"/>
  <c r="P26" i="1" s="1"/>
  <c r="O19" i="1"/>
  <c r="O20" i="1" s="1"/>
  <c r="O15" i="1"/>
  <c r="Q15" i="1" s="1"/>
  <c r="K16" i="1" s="1"/>
  <c r="P16" i="1" s="1"/>
  <c r="K11" i="1"/>
  <c r="P11" i="1" s="1"/>
  <c r="Q20" i="1" l="1"/>
  <c r="K21" i="1" s="1"/>
  <c r="P21" i="1" s="1"/>
  <c r="P54" i="1" s="1"/>
  <c r="P82" i="1" s="1"/>
  <c r="C3" i="2" s="1" a="1"/>
  <c r="C3" i="2" s="1"/>
  <c r="C11" i="2" s="1"/>
  <c r="C13" i="2" l="1"/>
  <c r="C14" i="2"/>
  <c r="C16" i="2" s="1"/>
  <c r="B18" i="2" s="1"/>
  <c r="P224" i="1"/>
  <c r="F229" i="1"/>
  <c r="F232" i="1" l="1"/>
  <c r="F231" i="1"/>
  <c r="F234" i="1"/>
  <c r="E23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C4" authorId="0" shapeId="0" xr:uid="{9085B38C-7303-4755-A5B4-06FC5B11C079}">
      <text>
        <r>
          <rPr>
            <b/>
            <sz val="9"/>
            <color indexed="81"/>
            <rFont val="Tahoma"/>
            <family val="2"/>
          </rPr>
          <t>Unidad de medida del concepto</t>
        </r>
      </text>
    </comment>
    <comment ref="D4" authorId="0" shapeId="0" xr:uid="{09AF542D-8A20-43D6-A909-8C0E082BD848}">
      <text>
        <r>
          <rPr>
            <b/>
            <sz val="9"/>
            <color indexed="81"/>
            <rFont val="Tahoma"/>
            <family val="2"/>
          </rPr>
          <t>Descripción corta del concepto. Ver colores en "Entorno de trabajo: Apariencia"</t>
        </r>
      </text>
    </comment>
    <comment ref="K4" authorId="0" shapeId="0" xr:uid="{BD3864ED-0BBE-44B0-83DC-6F07FD3F00B3}">
      <text>
        <r>
          <rPr>
            <b/>
            <sz val="9"/>
            <color indexed="81"/>
            <rFont val="Tahoma"/>
            <family val="2"/>
          </rPr>
          <t>Rendimiento o cantidad de un concepto en el superior según el presupuesto</t>
        </r>
      </text>
    </comment>
    <comment ref="M4" authorId="0" shapeId="0" xr:uid="{60F0F8C9-48B3-43D2-BF0F-F26622EAC3DF}">
      <text>
        <r>
          <rPr>
            <b/>
            <sz val="9"/>
            <color indexed="81"/>
            <rFont val="Tahoma"/>
            <family val="2"/>
          </rPr>
          <t>Precio unitario del concepto en el presupuesto</t>
        </r>
      </text>
    </comment>
    <comment ref="P4" authorId="0" shapeId="0" xr:uid="{90DAD88F-92EE-4865-9493-221AA1A6A41A}">
      <text>
        <r>
          <rPr>
            <b/>
            <sz val="9"/>
            <color indexed="81"/>
            <rFont val="Tahoma"/>
            <family val="2"/>
          </rPr>
          <t>Precio por cantidad en el presupuesto</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<sst xmlns="http://schemas.openxmlformats.org/spreadsheetml/2006/main" count="446" uniqueCount="190">
  <si>
    <t>Nº</t>
  </si>
  <si>
    <t>Ud</t>
  </si>
  <si>
    <t>Descripción</t>
  </si>
  <si>
    <t>Medición</t>
  </si>
  <si>
    <t>Precio</t>
  </si>
  <si>
    <t>Importe</t>
  </si>
  <si>
    <t>1.1.- EXCAVACIÓN Y TRATAMIENTO DEL FIRME</t>
  </si>
  <si>
    <t>1.1.1</t>
  </si>
  <si>
    <t>M²</t>
  </si>
  <si>
    <t>Fresado por cada centímetro de espesor de pavimento hormigón incluida a retirada de escombros a contenedor o acopio intermedio y sin incluir la carga y el transporte a vertedero.</t>
  </si>
  <si>
    <t>Uds.</t>
  </si>
  <si>
    <t>Largo</t>
  </si>
  <si>
    <t>Ancho</t>
  </si>
  <si>
    <t>Alto</t>
  </si>
  <si>
    <t>Parcial</t>
  </si>
  <si>
    <t>Subtotal</t>
  </si>
  <si>
    <t>Plataforma de hormigón existente en el ambito de actuación</t>
  </si>
  <si>
    <t>Total m²  ......:</t>
  </si>
  <si>
    <t>1.1.2</t>
  </si>
  <si>
    <t>M³</t>
  </si>
  <si>
    <t>Formación de firme de hormigón acabado con el árido visto con juntas de dilatación transversales, realizado con hormigón de firmes de 4N/mm2 de resistencia característica a flexotracción a 28 días y mallazo ME 500 SD 15x15 ø 6-6 mm, ejecutado con extendedora de encofrados deslizantes c/formación de las pendientes indicadas en plano , incluido la aplicación de retardador de fraguado sobre el hormigón fresco y el posterior barrido de la superficie, la ejecución de las juntas correspondientes y el curado del hormigón.</t>
  </si>
  <si>
    <t>Total m³  ......:</t>
  </si>
  <si>
    <t>1.1.3</t>
  </si>
  <si>
    <t>Suministro, extendido y compactación de mezcla bituminosa en caliente tipo AC 8 SURF B35/50 D con árido calizo y una dotación de 0.05 t de betún por tonelada de mezcla, sin incluir el transporte de la mezcla, para un tonelaje de aplicación &lt;150 t/día.</t>
  </si>
  <si>
    <t>1.1.4</t>
  </si>
  <si>
    <t>Excavación de zanja urbana mediante martillo manual con compresor en tránsito-medio con un ancho de 60 cm, incluida la demolición del pavimento de hormigón y la retirada de material y sin incluir la carga y transporte.</t>
  </si>
  <si>
    <t>Zanjas trazado de lineas electricas profundidad de 0,8 mts</t>
  </si>
  <si>
    <t>1.1.5</t>
  </si>
  <si>
    <t>Relleno de zanja con hormigón HM-20/P/12/X0, vertido directamente desde camión.</t>
  </si>
  <si>
    <t>Zanjas trazado de lineas electricas profundidad de 0,7 mts</t>
  </si>
  <si>
    <t>1.1.6</t>
  </si>
  <si>
    <t>Relleno y compactación de zanja con zahorra.</t>
  </si>
  <si>
    <t>1.1.7</t>
  </si>
  <si>
    <t>Relleno y compactación de zanja con tierra propia de excavación.</t>
  </si>
  <si>
    <t>1.1.8</t>
  </si>
  <si>
    <t>Solera de 20cm de espesor, de hormigón HA-25/P/20/X0 fabricado en central, vertido directamente desde camión, armada con malla electrosoldada de 20x20cm y 5 mm de diámetro, de acero B 500 T, extendido sobre lámina aislante de polietileno; realizada sobre capa base existente (no incluida en este precio). Incluso curado y vibrado del hormigón con regla vibrante, formación de juntas de hormigonado y plancha de poliestireno expandido para la ejecución de juntas de contorno, colocada alrededor de cualquier elemento que interrumpa la solera, como pilares y muros, terminación mediante reglado, según Código Estructural.</t>
  </si>
  <si>
    <t>Bancada soporte Estación de recarga de 50x50 con 20 cm de espesor</t>
  </si>
  <si>
    <t>1.1.9</t>
  </si>
  <si>
    <t>M2</t>
  </si>
  <si>
    <t>Imprimación epóxica de dos componentes con pintura acrílica de señalización homologada y anti deslizante para marcaje de plaza de aparcamiento con carga eléctrica, incluye el marcaje de la plaza de aparcamiento en verde, y con el perímetro de la misma en blanco, y logo de recarga "VE" en blanco en el centro de la plaza, aplicado con brocha o pistola, según NTE-RPP-2. Producto con marcado CE y DdP (Declaración de prestaciones) según Reglamento (UE) 305/2011.
Tratamiento superficial para firmes y pavimentos realizado con mezcla homogénea de áridos y cargas minerales con productos termoplasticos en emulsión, ligante resinas sintéticas, en color verde, para sellado de pavimentos y superfies de rodadura.
La durabilidad de la pintura ha de ser de 600.000 pasos de rueda. El certificado de esta pintura será proporcionado por el fabricante de acuerdo a la cantidad de pintura aplicada por metro cuadrado así como la técnica de aplicación.</t>
  </si>
  <si>
    <t>Plaza de aparcamiento de 5x2,5m2 con carga eléctrica</t>
  </si>
  <si>
    <t>Marcaje en blanco de paso de cebra</t>
  </si>
  <si>
    <t>Marcaje en blanco de flechas de dirección</t>
  </si>
  <si>
    <t>Total m2  ......:</t>
  </si>
  <si>
    <t>Total subcapítulo 1.1.- EXCAVACIÓN Y TRATAMIENTO DEL FIRME:</t>
  </si>
  <si>
    <t>1.2.- VARIOS</t>
  </si>
  <si>
    <t>1.2.1</t>
  </si>
  <si>
    <t>U</t>
  </si>
  <si>
    <t>Despeje y retirada de los materiales existentes en el ambito de la actuación, incluso retirada a pie de carga, con transporte a almacén, vertedero o planta de reciclaje según indicaciones de la D.F. y con p.p. de medios auxiliares.</t>
  </si>
  <si>
    <t>Ambito de actuación en planta</t>
  </si>
  <si>
    <t>Total u  ......:</t>
  </si>
  <si>
    <t>1.2.2</t>
  </si>
  <si>
    <t>Limpieza final de todas las zonas afectadas de proyecto incluyendo espacios interiores y exteriores de cubierta, terrazas, patios, patinillos, etc</t>
  </si>
  <si>
    <t>Actuación planta baja considerando</t>
  </si>
  <si>
    <t>1.2.3</t>
  </si>
  <si>
    <t>Conjunto de ayudas de obra civil para terminación de la instalación de eléctrica completamente terminada, incluyendo:
Apertura y tapado de rozas.
Apertura de agujeros circulares en paramentos de hormigón.
Colocación de pasamuros.
Fijación de soportes estaciones de recarga.
Construcción de hornacinas.
Colocación y recibido de cajas para elementos empotrados.
Apertura de agujeros en falsos techos para registro y fijación de elementos de la inst.
Descarga y elevación de materiales (si no precisan transportes especiales).
Sellado de agujeros y huecos de paso de instalaciones.
Incluye el Relleno y sellado de huecos abiertos para paso de inst. de electrica, manteniendo la impermeabilidad original
En general, todo aquello necesario para el montaje de la instalación.</t>
  </si>
  <si>
    <t>GENERALES</t>
  </si>
  <si>
    <t>1.2.4</t>
  </si>
  <si>
    <t>Relleno y sellado de todos los huecos abiertos para paso de instalaciones de climatización entre sectores de incendios, a base de productos adecuados para conseguir el grado de resistencia al fuego exigido al elemento compartimentador; según las instalaciones se usarán los siguientes productos:
Bandejas y cables: mortero para sellado ignífugo de penetración, resinas termoplásticas, masillas ignífugas a base de siliconas intumescentes o almohadillas intumescentes termo-expansivas.
Tuberías y conductos: mortero para sellado ignífugo de alta densidad, resinas termoplásticas y/o masillas a base de siliconas intumescentes.
Para huecos de grandes dimensiones se emplearán como relleno bolsas de fibras minerales de alta estabilidad térmica con materiales intumescentes para el sellado de penetraciones.
Incluyendo todo aquello necesario para el montaje e instalación, completamente realizado según Especificaciones Técnicas del fabricante del producto y aplicado en cada caso según coordinación de la Dirección Facultativa.</t>
  </si>
  <si>
    <t>1.2.5</t>
  </si>
  <si>
    <t>Perforación por vía seca en muro de hormigón macizo, de 90 mm de diámetro, hasta una profundidad máxima de 35 cm, realizada con perforadora con corona diamantada, para el paso de instalaciones.
Incluye: Replanteo de las zonas a perforar. Perforación con corona diamantada. Fragmentación de los escombros en piezas manejables. Retirada y acopio de escombros. Limpieza de los restos de obra. Carga manual de escombros sobre camión o contenedor.
Criterio de medición de proyecto: Número de unidades previstas, según documentación gráfica de Proyecto.
Criterio de medición de obra: Se medirá el número de unidades realmente ejecutadas según especificaciones de Proyecto.</t>
  </si>
  <si>
    <t>Paso de instalaciones de planta semisotano a subterraneo lineas electricas</t>
  </si>
  <si>
    <t>Total Ud  ......:</t>
  </si>
  <si>
    <t>Total subcapítulo 1.2.- VARIOS:</t>
  </si>
  <si>
    <t>Total presupuesto parcial nº 1 OBRA CIVIL Y ACABADOS :</t>
  </si>
  <si>
    <t/>
  </si>
  <si>
    <t>2.1.- CUADROS DE DISTRIBUCIÓN</t>
  </si>
  <si>
    <t>2.1.1</t>
  </si>
  <si>
    <t>Disposición de la salida existente de reserva del CGBT en las protecciones para la alimentación futura de las 6 estaciones de recarga de vehiculos, en la que se realizan las siguientes  modificaciones:
IMPLANTACIONES
- Disposición de una salida de reserva del CGBT, para la instalación de un Interruptor magnetotérmico de caja moldeable tipo compact NS250N poder de corte de Icu=36kA. apotada por la propiedad.
- Instalación de un rele de disparo diferencial toroidal compatible con el interruptor existente NS250N.
Incluso Parte proporcional del material electrico necesarios en su caso para completar la instalación prevista.</t>
  </si>
  <si>
    <t>Reforma del CGBT</t>
  </si>
  <si>
    <t>Total ud  ......:</t>
  </si>
  <si>
    <t>2.1.2</t>
  </si>
  <si>
    <t>Cuadro de distribución vacío tipo comercio/industria con puerta transparente para montar en pared, de 1250mm de alto por 1050mm de ancho y 225 mm de profundidad, índice de protección IP 54 y chasis de distribución, con capacidad para instalar un máximo de 192 pequeños interruptores automáticos bipolares de 36mm, totalmente instalado, según el Reglamento Electrotécnico de Baja Tensión 2002.</t>
  </si>
  <si>
    <t>CS01: CUADRO SECUNDARIO DE DISTRIBUCIÓN P/6 ESTACIONES DE RECARGA DE VEHÍCULOS</t>
  </si>
  <si>
    <t>Total subcapítulo 2.1.- CUADROS DE DISTRIBUCIÓN:</t>
  </si>
  <si>
    <t>2.2.- LINEA ELECTRICAS Y DE TELECOMUNICACIONES</t>
  </si>
  <si>
    <t>2.2.1</t>
  </si>
  <si>
    <t>M</t>
  </si>
  <si>
    <t>Suministro y tendido de línea trifásica con neutro formada por 5 cables RZ1-K (AS) unipolares (3 fases+neutro+tierra) no propagadores del incendio y con emisión de humos y opacidad reducida, de 0.6/1kV de tensión nominal, constituidos por conductores de cobre flexible de 95mm2 de sección para las fases y 50mm2 para el cable de tierra, con aislamiento de polietileno reticulado y cubierta de poliolefina, instalada bajo tubo, canal protectora o bandeja (no incluidos en el precio), incluso parte proporcional de pequeño material y piezas especiales, totalmente instalada, conectada y en correcto estado de funcionamiento, según Reglamento Electrotécnico de Baja Tensión 2002.</t>
  </si>
  <si>
    <t>Linea de alimentación circuito CGBT a CS01</t>
  </si>
  <si>
    <t>Total m  ......:</t>
  </si>
  <si>
    <t>2.2.2</t>
  </si>
  <si>
    <t>Bandeja metálica de varilla galvanizada en caliente con tapa de dimensiones 35x150mm, para canalización eléctrica, suministrada en tramos de 3m de longitud y con un incremento sobre el precio de la bandeja del 30% en concepto de de uniones, accesorios y piezas especiales, totalmente montada, sin incluir cableado, según el Reglamento Electrotécnico de Baja Tensión 2002.</t>
  </si>
  <si>
    <t>Bandeja cables unipolares circuito CGBT a CS01</t>
  </si>
  <si>
    <t>2.2.3</t>
  </si>
  <si>
    <t>Suministro y tendido de línea trifásica con neutro formada por 5 cables RZ1-K (AS) unipolares (3 fases+neutro+tierra) no propagadores del incendio y con emisión de humos y opacidad reducida, de 0.6/1kV de tensión nominal, constituidos por conductores de cobre flexible de 10mm2 de sección para las fases y 10mm2 para el cable de tierra, con aislamiento de polietileno reticulado y cubierta de poliolefina, instalada bajo tubo, canal protectora o bandeja (no incluidos en el precio), incluso parte proporcional de pequeño material y piezas especiales, totalmente instalada, conectada y en correcto estado de funcionamiento, según Reglamento Electrotécnico de Baja Tensión 2002.</t>
  </si>
  <si>
    <t>Tubo cg DP poliolefina (rojo) ente 63mm</t>
  </si>
  <si>
    <t>Estación de recarga nº1</t>
  </si>
  <si>
    <t>Estación de recarga nº2</t>
  </si>
  <si>
    <t>Estación de recarga nº3</t>
  </si>
  <si>
    <t>Estación de recarga nº4</t>
  </si>
  <si>
    <t>Estación de recarga nº5</t>
  </si>
  <si>
    <t>Estación de recarga nº6</t>
  </si>
  <si>
    <t>Bandeja var galv 35x300 30%acc</t>
  </si>
  <si>
    <t>Alimentación de 6 estaciones de recarga por interior</t>
  </si>
  <si>
    <t>2.2.4</t>
  </si>
  <si>
    <t>Bandeja metálica de varilla galvanizada en caliente con tapa de dimensiones 35x300mm, para canalización eléctrica, suministrada en tramos de 3m de longitud y con un incremento sobre el precio de la bandeja del 30% en concepto de de uniones, accesorios y piezas especiales, totalmente montada, sin incluir cableado, según el Reglamento Electrotécnico de Baja Tensión 2002.</t>
  </si>
  <si>
    <t>Bandeja para 6 lineas de estaciones de recarga desde CGBT, hasta la salida en subterránea del eificio</t>
  </si>
  <si>
    <t>2.2.5</t>
  </si>
  <si>
    <t>Suministro e instalación de tubo curvable de doble pared de poliolefina (rojo) para canalización enterrada de 63mm de diámetro nominal, con una resistencia a la compresión &gt;450N y resistencia al impacto para uso normal, no propagador de la llama, totalmente instalado sin incluir el cableado, según Reglamento Electrotécnico de Baja Tensión 2002.</t>
  </si>
  <si>
    <t>Descuento de 8 tubos en el primer tramo subterraneo</t>
  </si>
  <si>
    <t>2.2.6</t>
  </si>
  <si>
    <t>Arqueta de conexión de puesta a tierra de 60x60x60cm, formada por muro aparejado de ladrillo macizo de 12cm de espesor, con juntas de mortero M-5 de 1cm de espesor enfoscado interior con mortero de cemento M-15, solera de hormigón en masa HNE-15/B/40 y tapa de hormigón armado HA-25/B/20/XC2, con parrilla formada por redondos de diámetro 8mm cada 10cm y refuerzo perimetral formado por perfil de acero laminado L 60.6, soldado a la malla con cerco de perfil L 70.7 y patillas de anclaje en cada uno de sus ángulos, tubo de fibrocemento ligero de diámetro 60 mm y punto de puesta a tierra, Incluso grapa abarcón para la conexión del electrodo con la línea de enlace y aditivos para disminuir la resistividad del terreno.
Incluye: Replanteo. Excavación con medios mecánicos. Eliminación de las tierras sueltas del fondo de la excavación. Hincado de la pica. Colocación de la arqueta de registro. Conexión del electrodo con la línea de enlace. 3 metros de cable de 35 mm2. Relleno del trasdós. Conexión a la red de tierra. Montaje, conexionado y comprobación de su correcto funcionamiento. Realización de pruebas de servicio.
Criterio de medición de proyecto: Número de unidades previstas, según documentación gráfica de Proyecto.
Criterio de medición de obra: Se medirá el número de unidades realmente ejecutadas según especificaciones de Proyecto.
incluso conexiones, sin incluir excavación, relleno y transporte de tierras sobrantes, según el Reglamento Electrotécnico de Baja Tensión 2002.</t>
  </si>
  <si>
    <t>Arqueta de puesta a tierra situada junto al edificio conexionado con cables desnudo y pica</t>
  </si>
  <si>
    <t>2.2.7</t>
  </si>
  <si>
    <t>Arqueta de 40x40x80cm de dimensiones interiores construida con ladrillo macizo de 11.5cm de espesor recibido con mortero de cemento M-5, enfoscada y enlucida interiormente con mortero de cemento GP CSIV W2 con tapa de fundición ductil clase C-250, incluida la formación de la base de hormigón HA-30/B/20/X0+XA2 de 10cm de espesor, la parte proporcional de embocaduras, recibido de canalizaciones, juntas y cierres herméticos, sin incluir la excavación, ni el relleno perimetral posterior, totalmente ejecutada.</t>
  </si>
  <si>
    <t>6 lineas de distribución subterránea p/ estaciones de recarga de vehiculos</t>
  </si>
  <si>
    <t>Total subcapítulo 2.2.- LINEA ELECTRICAS Y DE TELECOMUNICACIONES:</t>
  </si>
  <si>
    <t>2.3.- ESTACIONES DE RECARGA VEHICULOS ELECTRICOS</t>
  </si>
  <si>
    <t>2.3.1</t>
  </si>
  <si>
    <t>Suministro y colocación de cargador de pie de vehículos eléctricos sobre bancada de hormigón (no incluida en dicha partida) marca CIRCUTOR o similiar modelo URBAN 11KW 3F o simililar para uso público de 2 salidas (11 kW + 11 kW) conformando un sistema de recarga semi-rápida para vehículos eléctricos e híbridos enchufables, con conector de base tipo 2 según UNE-EN 62196-2:2017 (Europeo) para modo de carga 3, protección contra sobrecargas y cortocircuitos con dispositivo de corte omnipolar curva C, protección contra sobretensiones temporales, protección contra sobretensiones transitorias tipo 2 Clase II y protección de interruptor diferencial tipo A con dispositivo de detección de corriente diferencial continua conforme con la norma IEC 62955, i/p.p. de pequeño material. Grado de protección IP55 y resistencia ante impactos IK10. Instalado y funcionando.
Incluye la configuración y puesta en marcha del equipo in-situ. Se realizarán pruebas de carga real y verificación total del correcto funcionamiento. Se incluye también el sistema para la gestión dinámica de carga y protección de línea, la monitorización y control de la potencia de carga según ITC BT 52, preparado para instalar en cuadro existente (toroides incluidos).
Cargador provisto de tarjeta de conexión ethernet y tarjeta de conexión 4G tarjeta SIM no incluida.
Los cargadores deberán contar con protocolo de comunicaciones OCPP 1.6 JISON o 1.5.
Los cargadores eléctricos deberán contar con desbloqueo por medio de tarjeta RFID.
Los cargadores deberán tener contador de energía secundarios con homologación MID.
Incluso Parte proporcional del material electrico necesarios en su caso para completar la instalación prevista.</t>
  </si>
  <si>
    <t>Estaciones de recarga de vehiculos</t>
  </si>
  <si>
    <t>2.3.2</t>
  </si>
  <si>
    <t>Bolardo metálico, provista de bandas de color que reflejan la luz al ser iluminadas, diámetro 108 mm urbano City fabricado en acero inoxidable VA2 1.4301 AISI 304 (para exterior) de alta calidad y resistencia a impactos. Protección efectiva de puntos de recarga para vehículos eléctricos en la vía pública, parkings o empresas, estaciones de supercargadores, esquinas, fachadas, etc., contra choques, golpes y rozaduras producidos por los vehículos al maniobrar., fijado con tacos y tornillos de acero a una superficie soporte (no incluida en este precio). Totalmente montado.
Incluye: Replanteo de alineaciones y niveles. Colocación y fijación de las piezas.
Criterio de medición de proyecto: Número de unidades previstas, según documentación gráfica de Proyecto.
Criterio de medición de obra: Se medirá el número de unidades realmente ejecutadas según especificaciones de Proyecto.</t>
  </si>
  <si>
    <t>protección equipos recarga</t>
  </si>
  <si>
    <t>Total subcapítulo 2.3.- ESTACIONES DE RECARGA VEHICULOS ELECTRICOS:</t>
  </si>
  <si>
    <t>Total presupuesto parcial nº 2 ELECTRICIDAD :</t>
  </si>
  <si>
    <t>3.1</t>
  </si>
  <si>
    <t>Tasas de Industria y pruebas de todas las instalaciones, incluidas inspecciones iniciales o periódicas de instalación existente a cargo del adjudicatario.</t>
  </si>
  <si>
    <t>Tasas Industria, pruebas de las instalación, inspecciones EICI, etc...</t>
  </si>
  <si>
    <t>Total presupuesto parcial nº 3 CONTROL DE CALIDAD :</t>
  </si>
  <si>
    <t>4.1.- SEÑALIZACION</t>
  </si>
  <si>
    <t>4.1.1</t>
  </si>
  <si>
    <t>Cinta de balizamiento bicolor rojo/blanco de material plástico, incluso colocación y desmontaje. s/ R.D. 485/97. Medida la unidad ejecutada para la zona  de actuación.</t>
  </si>
  <si>
    <t>Total subcapítulo 4.1.- SEÑALIZACION:</t>
  </si>
  <si>
    <t>4.3.- PROTECCIONES INDIVIDUALES</t>
  </si>
  <si>
    <t>4.3.1</t>
  </si>
  <si>
    <t>Casco de seguridad con arnés de adaptación. Certificado CE. s/ R.D. 773/97.</t>
  </si>
  <si>
    <t>4.3.2</t>
  </si>
  <si>
    <t>Casco de seguridad dieléctrico con pantalla para protección de descargas eléc- tricas, (amortizable en 5 usos). Certificado CE. s/ R.D. 773/97.</t>
  </si>
  <si>
    <t>4.3.3</t>
  </si>
  <si>
    <t>Par de gafas protectoras contra impactos, incoloras, (amortizables en 3 usos). Certificado CE. s/ R.D. 773/97.</t>
  </si>
  <si>
    <t>4.3.4</t>
  </si>
  <si>
    <t>Semi-mascarilla antipolvo un filtro, (amortizable en 3 usos). Certificado CE. s/ R.D. 773/97.</t>
  </si>
  <si>
    <t>4.3.5</t>
  </si>
  <si>
    <t>Pantalla de seguridad para soldador, con fijación en cabeza, (amortizable en 5 usos). Certificado CE. s/ R.D. 773/97.</t>
  </si>
  <si>
    <t>4.3.6</t>
  </si>
  <si>
    <t>Juego de tapones antiruido de silicona ajustables. Certificado CE. s/ R.D. 773/97.</t>
  </si>
  <si>
    <t>4.3.7</t>
  </si>
  <si>
    <t>Cinturón de seguridad de suspensión con 1 punto de amarre, (amortizable en 4 usos). Certificado CE EN385. s/ R.D. 773/97.</t>
  </si>
  <si>
    <t>4.3.8</t>
  </si>
  <si>
    <t>Faja protección lumbar, (amortizable en 4 usos). Certificado CE EN385. s/ R.D. 773/97.</t>
  </si>
  <si>
    <t>4.3.9</t>
  </si>
  <si>
    <t>Cinturón portaherramientas, (amortizable en 4 usos).</t>
  </si>
  <si>
    <t>4.3.10</t>
  </si>
  <si>
    <t>Mono de trabajo de una pieza de poliéster-algodón. Amortizable en un uso. Certificado CE. s/ R.D. 773/97.</t>
  </si>
  <si>
    <t>4.3.11</t>
  </si>
  <si>
    <t>Par guantes de uso general de lona y serraje. Certificado CE. s/ R.D. 773/97.</t>
  </si>
  <si>
    <t>4.3.12</t>
  </si>
  <si>
    <t>Par guantes aislantes para protección contacto eléctrico en tensión hasta para protección de 5.000 V., (amortizables en 3 usos). Certificado CE. s/ R.D. 773/97.</t>
  </si>
  <si>
    <t>4.3.13</t>
  </si>
  <si>
    <t>Par de botas aislantes para protección contacto eléctrico en tensión hasta para protección de 5.000 V., (amortizables en 3 usos). Certificado CE. s/ R.D. 773/97.</t>
  </si>
  <si>
    <t>4.3.14</t>
  </si>
  <si>
    <t>Par de plantillas de protección frente a riesgos de perforación (amortizable en 3 usos). Certificado CE. s/ R.D. 773/97.</t>
  </si>
  <si>
    <t>4.3.15</t>
  </si>
  <si>
    <t>Par de botas de seguridad Clase 1</t>
  </si>
  <si>
    <t>Total subcapítulo 4.3.- PROTECCIONES INDIVIDUALES:</t>
  </si>
  <si>
    <t>4.5.- MEDICINA PREVENTIVA</t>
  </si>
  <si>
    <t>4.5.1</t>
  </si>
  <si>
    <t>botiquín de urgencia para obra fabricado en chapa de acero, pintado al horno con tratamiento anticorrosivo y serigrafía de cruz. Color blanco, con contenidos mínimos obligatorios, colocado.</t>
  </si>
  <si>
    <t>4.5.2</t>
  </si>
  <si>
    <t>Reposición de material de botiquín de urgencia.</t>
  </si>
  <si>
    <t>Total subcapítulo 4.5.- MEDICINA PREVENTIVA:</t>
  </si>
  <si>
    <t>Total presupuesto parcial nº 4 SEGURIDAD Y SALUD EJECUCIÓN DE OBRAS :</t>
  </si>
  <si>
    <t>5.1</t>
  </si>
  <si>
    <t>M3</t>
  </si>
  <si>
    <t>Tratamiento y gestión de residuos de construcción y demolición del grupo metales, incluido coste de contenedor de 30 m3, camión de 20 T, traslado a planta de reciclaje, etc.</t>
  </si>
  <si>
    <t>Total m3  ......:</t>
  </si>
  <si>
    <t>5.2</t>
  </si>
  <si>
    <t>Tratamiento y gestión de residuos de construcción y demolición del grupo plástico, incluido coste de contenedor de 30 m3, camión de 20 T, traslado a planta de reciclaje, etc.</t>
  </si>
  <si>
    <t>5.5</t>
  </si>
  <si>
    <t>Tratamiento y gestión de residuos de construcción y demolición del grupo cartón y papel, incluido coste de contenedor de 30 m3, camión de 20 T, traslado a planta de reciclaje, etc.</t>
  </si>
  <si>
    <t>5.6</t>
  </si>
  <si>
    <t>Medios auxiliares utilizados en obra para la gestión fraccionada de los residuos, incluyendo medios humanos de movimiento, clasificación y reparación y vigilancia de contenedores, medios mecánicos de transporte dentro de la obra, etc. y gastos de tramitaciones y gestiones administrativas, incluido redacción de plan de residuos, obtención de autorizaciones, gestión de abono de tasas y canones, relación con los gestores autorizados, etc.</t>
  </si>
  <si>
    <t>Total presupuesto parcial nº 5 GESTIÓN DE RESIDUOS :</t>
  </si>
  <si>
    <r>
      <t xml:space="preserve">TOTAL PRESUPUESTO EJECUCIÓN MATERIAL 
</t>
    </r>
    <r>
      <rPr>
        <sz val="8"/>
        <color theme="1"/>
        <rFont val="Calibri"/>
        <family val="2"/>
        <scheme val="minor"/>
      </rPr>
      <t>(impuestos indirectos no incluidos)</t>
    </r>
  </si>
  <si>
    <r>
      <rPr>
        <b/>
        <sz val="12"/>
        <color theme="1"/>
        <rFont val="Calibri"/>
        <family val="2"/>
        <scheme val="minor"/>
      </rPr>
      <t>TOTAL OFERTA ECONÓMICA</t>
    </r>
    <r>
      <rPr>
        <sz val="12"/>
        <color rgb="FF000000"/>
        <rFont val="Verdana"/>
        <family val="2"/>
      </rPr>
      <t xml:space="preserve"> </t>
    </r>
    <r>
      <rPr>
        <sz val="8"/>
        <color theme="1"/>
        <rFont val="Calibri"/>
        <family val="2"/>
        <scheme val="minor"/>
      </rPr>
      <t>(impuestos indirectos no incluidos)</t>
    </r>
    <r>
      <rPr>
        <sz val="12"/>
        <color rgb="FF000000"/>
        <rFont val="Verdana"/>
        <family val="2"/>
      </rPr>
      <t xml:space="preserve">
</t>
    </r>
    <r>
      <rPr>
        <u/>
        <sz val="11"/>
        <color rgb="FFFF0000"/>
        <rFont val="Calibri"/>
        <family val="2"/>
        <scheme val="minor"/>
      </rPr>
      <t>INDICAR ESTE IMPORTE EN EL ESPACIO HABILITADO DE LA APLICACIÓN DE PRESENTACIÓN DE OFERTAS</t>
    </r>
  </si>
  <si>
    <t>≤</t>
  </si>
  <si>
    <r>
      <t xml:space="preserve">Importe Presupuesto base 
máximo de licitación 
</t>
    </r>
    <r>
      <rPr>
        <sz val="8"/>
        <color rgb="FF000000"/>
        <rFont val="Calibri"/>
        <family val="2"/>
      </rPr>
      <t>(impuestos indirectos no incluidos)</t>
    </r>
  </si>
  <si>
    <t>Las prestaciones y gastos complementarios enumerados en el apartado 7. PRESTACIONES COMPLEMENTARIAS EXIGIBLES AL CONTRATISTA del Pliego de Prescripciones tecnicas, correrán a cargo de la empresa adjudicataria y se considerarán incluidos, a todos los efectos, en el importe de la oferta presentada objeto de licitación, no pudiendo generar, por tanto, coste añadido para FREMAP.</t>
  </si>
  <si>
    <t>OFERTA ECONÓMICA LICT/99/024/2024/0084</t>
  </si>
  <si>
    <t>TOTAL</t>
  </si>
  <si>
    <t>OBRA CIVIL Y ACABADOS</t>
  </si>
  <si>
    <t>GESTIÓN DE RESIDUOS</t>
  </si>
  <si>
    <t>SEGURIDAD Y SALUD EJECUCIÓN DE OBRAS</t>
  </si>
  <si>
    <t>ELECTRICIDAD</t>
  </si>
  <si>
    <t>CONTROL DE CALIDAD</t>
  </si>
  <si>
    <t>5% Gastos Generales</t>
  </si>
  <si>
    <t>5% Beneficio industrial</t>
  </si>
  <si>
    <t>Contratación de las obras de adecuación para la instalación de cargadores de vehículos eléctricos en el parking de empleados del Complejo Hospitalario de FREMAP, Mutua Colaboradora con la Seguridad Social nº61, sito en Carretera de Pozuelo nº 61 de Majadahonda (Madrid).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</si>
</sst>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0" x14ac:knownFonts="1">
    <font>
      <sz val="12"/>
      <color rgb="FF000000"/>
      <name val="Verdana"/>
      <family val="2"/>
    </font>
    <font>
      <b/>
      <sz val="9"/>
      <color rgb="FF000000"/>
      <name val="Arial"/>
      <family val="2"/>
    </font>
    <font>
      <b/>
      <i/>
      <sz val="8"/>
      <color rgb="FF000000"/>
      <name val="Arial"/>
      <family val="2"/>
    </font>
    <font>
      <b/>
      <sz val="8"/>
      <color rgb="FF000000"/>
      <name val="Arial"/>
      <family val="2"/>
    </font>
    <font>
      <sz val="8"/>
      <color rgb="FF000000"/>
      <name val="Arial"/>
      <family val="2"/>
    </font>
    <font>
      <sz val="6"/>
      <color rgb="FF000000"/>
      <name val="Arial"/>
      <family val="2"/>
    </font>
    <font>
      <sz val="14"/>
      <color rgb="FF000000"/>
      <name val="Times New Roman"/>
      <family val="2"/>
    </font>
    <font>
      <sz val="8"/>
      <color theme="1"/>
      <name val="Calibri"/>
      <family val="2"/>
      <scheme val="minor"/>
    </font>
    <font>
      <sz val="11"/>
      <name val="Calibri"/>
      <family val="2"/>
      <scheme val="minor"/>
    </font>
    <font>
      <b/>
      <sz val="12"/>
      <color theme="1"/>
      <name val="Calibri"/>
      <family val="2"/>
      <scheme val="minor"/>
    </font>
    <font>
      <u/>
      <sz val="11"/>
      <color rgb="FFFF0000"/>
      <name val="Calibri"/>
      <family val="2"/>
      <scheme val="minor"/>
    </font>
    <font>
      <sz val="12"/>
      <name val="Calibri"/>
      <family val="2"/>
      <scheme val="minor"/>
    </font>
    <font>
      <b/>
      <sz val="18"/>
      <color theme="1"/>
      <name val="Calibri"/>
      <family val="2"/>
      <scheme val="minor"/>
    </font>
    <font>
      <sz val="10"/>
      <color theme="1"/>
      <name val="Calibri"/>
      <family val="2"/>
      <scheme val="minor"/>
    </font>
    <font>
      <sz val="8"/>
      <color rgb="FF000000"/>
      <name val="Calibri"/>
      <family val="2"/>
    </font>
    <font>
      <b/>
      <sz val="10"/>
      <color theme="1"/>
      <name val="Calibri"/>
      <family val="2"/>
      <scheme val="minor"/>
    </font>
    <font>
      <b/>
      <sz val="14"/>
      <color theme="1"/>
      <name val="Calibri"/>
      <family val="2"/>
      <scheme val="minor"/>
    </font>
    <font>
      <b/>
      <sz val="9"/>
      <color indexed="81"/>
      <name val="Tahoma"/>
      <family val="2"/>
    </font>
    <font>
      <b/>
      <sz val="9"/>
      <color theme="0"/>
      <name val="Arial"/>
      <family val="2"/>
    </font>
    <font>
      <sz val="12"/>
      <color theme="0"/>
      <name val="Verdana"/>
      <family val="2"/>
    </font>
  </fonts>
  <fills count="7">
    <fill>
      <patternFill patternType="none"/>
    </fill>
    <fill>
      <patternFill patternType="gray125"/>
    </fill>
    <fill>
      <patternFill patternType="solid">
        <fgColor rgb="FFFFFFCC"/>
        <bgColor indexed="64"/>
      </patternFill>
    </fill>
    <fill>
      <patternFill patternType="solid">
        <fgColor theme="0" tint="-0.14999847407452621"/>
        <bgColor indexed="64"/>
      </patternFill>
    </fill>
    <fill>
      <patternFill patternType="solid">
        <fgColor rgb="FF99CCFF"/>
        <bgColor indexed="64"/>
      </patternFill>
    </fill>
    <fill>
      <patternFill patternType="solid">
        <fgColor theme="8" tint="0.59999389629810485"/>
        <bgColor indexed="64"/>
      </patternFill>
    </fill>
    <fill>
      <patternFill patternType="solid">
        <fgColor theme="3" tint="0.79998168889431442"/>
        <bgColor indexed="64"/>
      </patternFill>
    </fill>
  </fills>
  <borders count="13">
    <border>
      <left/>
      <right/>
      <top/>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thin">
        <color rgb="FF000000"/>
      </bottom>
      <diagonal/>
    </border>
    <border>
      <left/>
      <right style="thin">
        <color indexed="64"/>
      </right>
      <top/>
      <bottom style="thin">
        <color rgb="FF000000"/>
      </bottom>
      <diagonal/>
    </border>
    <border>
      <left/>
      <right style="medium">
        <color indexed="64"/>
      </right>
      <top/>
      <bottom/>
      <diagonal/>
    </border>
    <border>
      <left style="medium">
        <color indexed="64"/>
      </left>
      <right/>
      <top/>
      <bottom/>
      <diagonal/>
    </border>
    <border>
      <left/>
      <right style="thin">
        <color indexed="64"/>
      </right>
      <top/>
      <bottom/>
      <diagonal/>
    </border>
  </borders>
  <cellStyleXfs count="1">
    <xf numFmtId="0" fontId="0" fillId="0" borderId="0"/>
  </cellStyleXfs>
  <cellXfs count="79">
    <xf numFmtId="0" fontId="0" fillId="0" borderId="0" xfId="0" applyAlignment="1">
      <alignment horizontal="left" vertical="center"/>
    </xf>
    <xf numFmtId="0" fontId="1" fillId="6" borderId="7" xfId="0" applyFont="1" applyFill="1" applyBorder="1" applyAlignment="1" applyProtection="1">
      <alignment vertical="top" wrapText="1"/>
    </xf>
    <xf numFmtId="4" fontId="1" fillId="6" borderId="7" xfId="0" applyNumberFormat="1" applyFont="1" applyFill="1" applyBorder="1" applyAlignment="1" applyProtection="1">
      <alignment vertical="top" wrapText="1"/>
    </xf>
    <xf numFmtId="0" fontId="18" fillId="0" borderId="0" xfId="0" applyFont="1" applyAlignment="1" applyProtection="1">
      <alignment vertical="top" wrapText="1"/>
    </xf>
    <xf numFmtId="0" fontId="1" fillId="0" borderId="0" xfId="0" applyFont="1" applyAlignment="1" applyProtection="1">
      <alignment vertical="top" wrapText="1"/>
    </xf>
    <xf numFmtId="0" fontId="0" fillId="0" borderId="0" xfId="0" applyAlignment="1" applyProtection="1">
      <alignment horizontal="left" vertical="center"/>
    </xf>
    <xf numFmtId="0" fontId="19" fillId="0" borderId="0" xfId="0" applyFont="1" applyAlignment="1" applyProtection="1">
      <alignment horizontal="left" vertical="center"/>
    </xf>
    <xf numFmtId="0" fontId="0" fillId="2" borderId="7" xfId="0" applyFill="1" applyBorder="1" applyAlignment="1" applyProtection="1">
      <alignment horizontal="center" vertical="center" wrapText="1"/>
    </xf>
    <xf numFmtId="0" fontId="8" fillId="0" borderId="0" xfId="0" applyFont="1" applyAlignment="1" applyProtection="1">
      <alignment vertical="center" wrapText="1"/>
    </xf>
    <xf numFmtId="0" fontId="0" fillId="0" borderId="0" xfId="0" applyAlignment="1" applyProtection="1">
      <alignment horizontal="center" vertical="center" wrapText="1"/>
    </xf>
    <xf numFmtId="0" fontId="0" fillId="0" borderId="0" xfId="0" applyAlignment="1" applyProtection="1">
      <alignment vertical="center" wrapText="1"/>
    </xf>
    <xf numFmtId="0" fontId="0" fillId="3" borderId="0" xfId="0" applyFill="1" applyAlignment="1" applyProtection="1">
      <alignment vertical="center" wrapText="1"/>
    </xf>
    <xf numFmtId="44" fontId="8" fillId="3" borderId="0" xfId="0" applyNumberFormat="1" applyFont="1" applyFill="1" applyAlignment="1" applyProtection="1">
      <alignment vertical="center" wrapText="1"/>
    </xf>
    <xf numFmtId="0" fontId="12" fillId="0" borderId="0" xfId="0" applyFont="1" applyAlignment="1" applyProtection="1">
      <alignment horizontal="center" vertical="center" wrapText="1"/>
    </xf>
    <xf numFmtId="44" fontId="9" fillId="0" borderId="7" xfId="0" applyNumberFormat="1" applyFont="1"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7" xfId="0" applyBorder="1" applyAlignment="1" applyProtection="1">
      <alignment horizontal="center" vertical="center" wrapText="1"/>
    </xf>
    <xf numFmtId="0" fontId="16" fillId="0" borderId="0" xfId="0" applyFont="1" applyAlignment="1" applyProtection="1">
      <alignment horizontal="center" vertical="center" wrapText="1"/>
    </xf>
    <xf numFmtId="0" fontId="1" fillId="0" borderId="1" xfId="0" applyFont="1" applyBorder="1" applyAlignment="1" applyProtection="1">
      <alignment horizontal="left" vertical="top" wrapText="1"/>
    </xf>
    <xf numFmtId="0" fontId="1" fillId="4" borderId="2" xfId="0" applyFont="1" applyFill="1" applyBorder="1" applyAlignment="1" applyProtection="1">
      <alignment vertical="top" wrapText="1"/>
    </xf>
    <xf numFmtId="0" fontId="3" fillId="0" borderId="0" xfId="0" applyFont="1" applyAlignment="1" applyProtection="1">
      <alignment horizontal="left" vertical="top" wrapText="1"/>
    </xf>
    <xf numFmtId="0" fontId="4" fillId="0" borderId="1" xfId="0" applyFont="1" applyBorder="1" applyAlignment="1" applyProtection="1">
      <alignment horizontal="right" vertical="top" wrapText="1"/>
    </xf>
    <xf numFmtId="0" fontId="4" fillId="0" borderId="2" xfId="0" applyFont="1" applyBorder="1" applyAlignment="1" applyProtection="1">
      <alignment horizontal="right" vertical="top" wrapText="1"/>
    </xf>
    <xf numFmtId="4" fontId="4" fillId="0" borderId="2" xfId="0" applyNumberFormat="1" applyFont="1" applyBorder="1" applyAlignment="1" applyProtection="1">
      <alignment horizontal="right" vertical="top" wrapText="1"/>
    </xf>
    <xf numFmtId="0" fontId="0" fillId="0" borderId="3" xfId="0" applyBorder="1" applyAlignment="1" applyProtection="1">
      <alignment horizontal="center" vertical="center" wrapText="1"/>
    </xf>
    <xf numFmtId="0" fontId="4" fillId="0" borderId="0" xfId="0" applyFont="1" applyAlignment="1" applyProtection="1">
      <alignment horizontal="right" vertical="top" wrapText="1"/>
    </xf>
    <xf numFmtId="4" fontId="4" fillId="0" borderId="0" xfId="0" applyNumberFormat="1" applyFont="1" applyAlignment="1" applyProtection="1">
      <alignment horizontal="right" vertical="top" wrapText="1"/>
    </xf>
    <xf numFmtId="0" fontId="0" fillId="0" borderId="2" xfId="0" applyBorder="1" applyAlignment="1" applyProtection="1">
      <alignment horizontal="center" vertical="center" wrapText="1"/>
    </xf>
    <xf numFmtId="0" fontId="0" fillId="0" borderId="1" xfId="0" applyBorder="1" applyAlignment="1" applyProtection="1">
      <alignment horizontal="center" vertical="center" wrapText="1"/>
    </xf>
    <xf numFmtId="0" fontId="1" fillId="4" borderId="0" xfId="0" applyFont="1" applyFill="1" applyAlignment="1" applyProtection="1">
      <alignment vertical="top" wrapText="1"/>
    </xf>
    <xf numFmtId="0" fontId="0" fillId="0" borderId="0" xfId="0" applyBorder="1" applyAlignment="1" applyProtection="1">
      <alignment horizontal="left" vertical="center"/>
    </xf>
    <xf numFmtId="0" fontId="5" fillId="0" borderId="0" xfId="0" applyFont="1" applyBorder="1" applyAlignment="1" applyProtection="1">
      <alignment horizontal="left" vertical="top" wrapText="1"/>
    </xf>
    <xf numFmtId="0" fontId="0" fillId="0" borderId="0" xfId="0" applyBorder="1" applyAlignment="1" applyProtection="1">
      <alignment horizontal="right" vertical="top" wrapText="1"/>
    </xf>
    <xf numFmtId="0" fontId="0" fillId="0" borderId="0" xfId="0" applyBorder="1" applyAlignment="1" applyProtection="1">
      <alignment horizontal="center" vertical="center" wrapText="1"/>
    </xf>
    <xf numFmtId="0" fontId="0" fillId="0" borderId="0" xfId="0" applyBorder="1" applyAlignment="1" applyProtection="1">
      <alignment horizontal="left" vertical="top" wrapText="1"/>
    </xf>
    <xf numFmtId="0" fontId="0" fillId="0" borderId="7" xfId="0" applyBorder="1" applyAlignment="1" applyProtection="1">
      <alignment horizontal="center" vertical="center" wrapText="1"/>
    </xf>
    <xf numFmtId="0" fontId="1" fillId="0" borderId="0" xfId="0" applyFont="1" applyAlignment="1" applyProtection="1">
      <alignment horizontal="right" vertical="top" wrapText="1"/>
    </xf>
    <xf numFmtId="4" fontId="1" fillId="0" borderId="2" xfId="0" applyNumberFormat="1" applyFont="1" applyBorder="1" applyAlignment="1" applyProtection="1">
      <alignment horizontal="right" vertical="top" wrapText="1"/>
    </xf>
    <xf numFmtId="0" fontId="3" fillId="0" borderId="0" xfId="0" applyFont="1" applyAlignment="1" applyProtection="1">
      <alignment horizontal="left" vertical="top" wrapText="1"/>
    </xf>
    <xf numFmtId="0" fontId="3" fillId="0" borderId="0" xfId="0" applyFont="1" applyAlignment="1" applyProtection="1">
      <alignment horizontal="justify" vertical="top" wrapText="1"/>
    </xf>
    <xf numFmtId="0" fontId="3" fillId="0" borderId="0" xfId="0" applyFont="1" applyAlignment="1" applyProtection="1">
      <alignment horizontal="right" vertical="top" wrapText="1"/>
    </xf>
    <xf numFmtId="4" fontId="3" fillId="0" borderId="0" xfId="0" applyNumberFormat="1" applyFont="1" applyAlignment="1" applyProtection="1">
      <alignment horizontal="right" vertical="top" wrapText="1"/>
    </xf>
    <xf numFmtId="4" fontId="3" fillId="5" borderId="4" xfId="0" applyNumberFormat="1" applyFont="1" applyFill="1" applyBorder="1" applyAlignment="1" applyProtection="1">
      <alignment horizontal="right" vertical="top" wrapText="1"/>
      <protection locked="0"/>
    </xf>
    <xf numFmtId="4" fontId="3" fillId="5" borderId="5" xfId="0" applyNumberFormat="1" applyFont="1" applyFill="1" applyBorder="1" applyAlignment="1" applyProtection="1">
      <alignment horizontal="right" vertical="top" wrapText="1"/>
      <protection locked="0"/>
    </xf>
    <xf numFmtId="4" fontId="3" fillId="5" borderId="6" xfId="0" applyNumberFormat="1" applyFont="1" applyFill="1" applyBorder="1" applyAlignment="1" applyProtection="1">
      <alignment horizontal="right" vertical="top" wrapText="1"/>
      <protection locked="0"/>
    </xf>
    <xf numFmtId="4" fontId="3" fillId="0" borderId="1" xfId="0" applyNumberFormat="1" applyFont="1" applyBorder="1" applyAlignment="1" applyProtection="1">
      <alignment horizontal="right" vertical="top" wrapText="1"/>
    </xf>
    <xf numFmtId="0" fontId="2" fillId="0" borderId="0" xfId="0" applyFont="1" applyAlignment="1" applyProtection="1">
      <alignment horizontal="right" vertical="top" wrapText="1"/>
    </xf>
    <xf numFmtId="4" fontId="2" fillId="0" borderId="2" xfId="0" applyNumberFormat="1" applyFont="1" applyBorder="1" applyAlignment="1" applyProtection="1">
      <alignment horizontal="right" vertical="top" wrapText="1"/>
    </xf>
    <xf numFmtId="0" fontId="2" fillId="0" borderId="0" xfId="0" applyFont="1" applyAlignment="1" applyProtection="1">
      <alignment horizontal="left" vertical="top" wrapText="1"/>
    </xf>
    <xf numFmtId="0" fontId="15" fillId="0" borderId="0" xfId="0" applyFont="1" applyAlignment="1" applyProtection="1">
      <alignment horizontal="center" vertical="center" wrapText="1"/>
    </xf>
    <xf numFmtId="0" fontId="16" fillId="0" borderId="0" xfId="0" applyFont="1" applyAlignment="1" applyProtection="1">
      <alignment horizontal="center" vertical="center" wrapText="1"/>
    </xf>
    <xf numFmtId="0" fontId="1" fillId="0" borderId="1" xfId="0" applyFont="1" applyBorder="1" applyAlignment="1" applyProtection="1">
      <alignment horizontal="left" vertical="top" wrapText="1"/>
    </xf>
    <xf numFmtId="0" fontId="1" fillId="0" borderId="1" xfId="0" applyFont="1" applyBorder="1" applyAlignment="1" applyProtection="1">
      <alignment horizontal="right" vertical="top" wrapText="1"/>
    </xf>
    <xf numFmtId="0" fontId="4" fillId="0" borderId="1" xfId="0" applyFont="1" applyBorder="1" applyAlignment="1" applyProtection="1">
      <alignment horizontal="left" vertical="top" wrapText="1"/>
    </xf>
    <xf numFmtId="0" fontId="4" fillId="0" borderId="1" xfId="0" applyFont="1" applyBorder="1" applyAlignment="1" applyProtection="1">
      <alignment horizontal="right" vertical="top" wrapText="1"/>
    </xf>
    <xf numFmtId="0" fontId="4" fillId="0" borderId="1" xfId="0" applyFont="1" applyFill="1" applyBorder="1" applyAlignment="1" applyProtection="1">
      <alignment horizontal="right" vertical="top" wrapText="1"/>
    </xf>
    <xf numFmtId="0" fontId="4" fillId="0" borderId="2" xfId="0" applyFont="1" applyBorder="1" applyAlignment="1" applyProtection="1">
      <alignment horizontal="left" vertical="top" wrapText="1"/>
    </xf>
    <xf numFmtId="4" fontId="4" fillId="0" borderId="2" xfId="0" applyNumberFormat="1" applyFont="1" applyBorder="1" applyAlignment="1" applyProtection="1">
      <alignment horizontal="right" vertical="top" wrapText="1"/>
    </xf>
    <xf numFmtId="0" fontId="4" fillId="0" borderId="0" xfId="0" applyFont="1" applyAlignment="1" applyProtection="1">
      <alignment horizontal="left" vertical="top" wrapText="1"/>
    </xf>
    <xf numFmtId="4" fontId="4" fillId="0" borderId="0" xfId="0" applyNumberFormat="1" applyFont="1" applyAlignment="1" applyProtection="1">
      <alignment horizontal="right" vertical="top" wrapText="1"/>
    </xf>
    <xf numFmtId="4" fontId="2" fillId="0" borderId="3" xfId="0" applyNumberFormat="1" applyFont="1" applyBorder="1" applyAlignment="1" applyProtection="1">
      <alignment horizontal="right" vertical="top" wrapText="1"/>
    </xf>
    <xf numFmtId="4" fontId="3" fillId="0" borderId="10" xfId="0" applyNumberFormat="1" applyFont="1" applyBorder="1" applyAlignment="1" applyProtection="1">
      <alignment horizontal="right" vertical="top" wrapText="1"/>
    </xf>
    <xf numFmtId="4" fontId="3" fillId="0" borderId="11" xfId="0" applyNumberFormat="1" applyFont="1" applyBorder="1" applyAlignment="1" applyProtection="1">
      <alignment horizontal="right" vertical="top" wrapText="1"/>
    </xf>
    <xf numFmtId="4" fontId="3" fillId="0" borderId="12" xfId="0" applyNumberFormat="1" applyFont="1" applyBorder="1" applyAlignment="1" applyProtection="1">
      <alignment horizontal="right" vertical="top" wrapText="1"/>
    </xf>
    <xf numFmtId="4" fontId="4" fillId="0" borderId="3" xfId="0" applyNumberFormat="1" applyFont="1" applyBorder="1" applyAlignment="1" applyProtection="1">
      <alignment horizontal="right" vertical="top" wrapText="1"/>
    </xf>
    <xf numFmtId="4" fontId="3" fillId="0" borderId="8" xfId="0" applyNumberFormat="1" applyFont="1" applyBorder="1" applyAlignment="1" applyProtection="1">
      <alignment horizontal="right" vertical="top" wrapText="1"/>
    </xf>
    <xf numFmtId="4" fontId="3" fillId="0" borderId="9" xfId="0" applyNumberFormat="1" applyFont="1" applyBorder="1" applyAlignment="1" applyProtection="1">
      <alignment horizontal="right" vertical="top" wrapText="1"/>
    </xf>
    <xf numFmtId="0" fontId="5" fillId="0" borderId="0" xfId="0" applyFont="1" applyBorder="1" applyAlignment="1" applyProtection="1">
      <alignment horizontal="left" vertical="top" wrapText="1"/>
    </xf>
    <xf numFmtId="0" fontId="0" fillId="0" borderId="0" xfId="0" applyBorder="1" applyAlignment="1" applyProtection="1">
      <alignment horizontal="right" vertical="top" wrapText="1"/>
    </xf>
    <xf numFmtId="0" fontId="6" fillId="0" borderId="0" xfId="0" applyFont="1" applyBorder="1" applyAlignment="1" applyProtection="1">
      <alignment horizontal="left" vertical="top" wrapText="1"/>
    </xf>
    <xf numFmtId="44" fontId="8" fillId="0" borderId="7" xfId="0" applyNumberFormat="1" applyFont="1" applyBorder="1" applyAlignment="1" applyProtection="1">
      <alignment horizontal="center" vertical="center" wrapText="1"/>
    </xf>
    <xf numFmtId="44" fontId="11" fillId="0" borderId="7" xfId="0" applyNumberFormat="1" applyFont="1" applyBorder="1" applyAlignment="1" applyProtection="1">
      <alignment horizontal="center" vertical="center" wrapText="1"/>
    </xf>
    <xf numFmtId="0" fontId="13" fillId="0" borderId="7" xfId="0" applyFont="1" applyBorder="1" applyAlignment="1" applyProtection="1">
      <alignment horizontal="center" vertical="center" wrapText="1"/>
    </xf>
    <xf numFmtId="0" fontId="4" fillId="0" borderId="0" xfId="0" applyFont="1" applyBorder="1" applyAlignment="1" applyProtection="1">
      <alignment horizontal="left" vertical="top" wrapText="1"/>
    </xf>
    <xf numFmtId="4" fontId="4" fillId="0" borderId="0" xfId="0" applyNumberFormat="1" applyFont="1" applyBorder="1" applyAlignment="1" applyProtection="1">
      <alignment horizontal="right" vertical="top" wrapText="1"/>
    </xf>
    <xf numFmtId="0" fontId="4" fillId="0" borderId="0" xfId="0" applyFont="1" applyBorder="1" applyAlignment="1" applyProtection="1">
      <alignment horizontal="center" vertical="top" wrapText="1"/>
    </xf>
    <xf numFmtId="0" fontId="3" fillId="0" borderId="0" xfId="0" applyFont="1" applyBorder="1" applyAlignment="1" applyProtection="1">
      <alignment horizontal="left" vertical="top" wrapText="1"/>
    </xf>
    <xf numFmtId="4" fontId="3" fillId="0" borderId="0" xfId="0" applyNumberFormat="1" applyFont="1" applyBorder="1" applyAlignment="1" applyProtection="1">
      <alignment horizontal="right" vertical="top" wrapText="1"/>
    </xf>
    <xf numFmtId="0" fontId="3" fillId="0" borderId="0" xfId="0" applyFont="1" applyBorder="1" applyAlignment="1" applyProtection="1">
      <alignment horizontal="right" vertical="top" wrapText="1"/>
    </xf>
  </cellXfs>
  <cellStyles count="1">
    <cellStyle name="Normal" xfId="0" builtinId="0"/>
  </cellStyles>
  <dxfs count="18">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s>
  <tableStyles count="0" defaultTableStyle="TableStyleMedium9" defaultPivotStyle="PivotStyleLight16"/>
  <colors>
    <mruColors>
      <color rgb="FF99CCFF"/>
      <color rgb="FFB3DFF3"/>
      <color rgb="FFFFFF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504825</xdr:colOff>
      <xdr:row>234</xdr:row>
      <xdr:rowOff>19050</xdr:rowOff>
    </xdr:from>
    <xdr:to>
      <xdr:col>6</xdr:col>
      <xdr:colOff>104775</xdr:colOff>
      <xdr:row>234</xdr:row>
      <xdr:rowOff>276225</xdr:rowOff>
    </xdr:to>
    <xdr:sp macro="" textlink="">
      <xdr:nvSpPr>
        <xdr:cNvPr id="2" name="Flecha: hacia arriba 1">
          <a:extLst>
            <a:ext uri="{FF2B5EF4-FFF2-40B4-BE49-F238E27FC236}">
              <a16:creationId xmlns:a16="http://schemas.microsoft.com/office/drawing/2014/main" id="{7ED85775-C38F-4181-8D00-AEF6E6AFC60F}"/>
            </a:ext>
          </a:extLst>
        </xdr:cNvPr>
        <xdr:cNvSpPr/>
      </xdr:nvSpPr>
      <xdr:spPr>
        <a:xfrm>
          <a:off x="8283575" y="75349100"/>
          <a:ext cx="266700" cy="257175"/>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504825</xdr:colOff>
      <xdr:row>16</xdr:row>
      <xdr:rowOff>19050</xdr:rowOff>
    </xdr:from>
    <xdr:to>
      <xdr:col>3</xdr:col>
      <xdr:colOff>104775</xdr:colOff>
      <xdr:row>16</xdr:row>
      <xdr:rowOff>276225</xdr:rowOff>
    </xdr:to>
    <xdr:sp macro="" textlink="">
      <xdr:nvSpPr>
        <xdr:cNvPr id="2" name="Flecha: hacia arriba 1">
          <a:extLst>
            <a:ext uri="{FF2B5EF4-FFF2-40B4-BE49-F238E27FC236}">
              <a16:creationId xmlns:a16="http://schemas.microsoft.com/office/drawing/2014/main" id="{75799309-7615-417C-A922-2874A6F7A2A1}"/>
            </a:ext>
          </a:extLst>
        </xdr:cNvPr>
        <xdr:cNvSpPr/>
      </xdr:nvSpPr>
      <xdr:spPr>
        <a:xfrm>
          <a:off x="5559425" y="73952100"/>
          <a:ext cx="266700" cy="168275"/>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46"/>
  <sheetViews>
    <sheetView showGridLines="0" tabSelected="1" topLeftCell="G1" zoomScale="129" zoomScaleNormal="90" workbookViewId="0">
      <selection sqref="A1:S1"/>
    </sheetView>
  </sheetViews>
  <sheetFormatPr baseColWidth="10" defaultColWidth="11.19921875" defaultRowHeight="15" x14ac:dyDescent="0.3"/>
  <cols>
    <col min="1" max="1" width="2.46484375" style="5" customWidth="1"/>
    <col min="2" max="2" width="3.3984375" style="5" customWidth="1"/>
    <col min="3" max="3" width="2.796875" style="5" customWidth="1"/>
    <col min="4" max="4" width="2.59765625" style="5" customWidth="1"/>
    <col min="5" max="5" width="41.796875" style="5" customWidth="1"/>
    <col min="6" max="6" width="7" style="5" customWidth="1"/>
    <col min="7" max="7" width="13" style="5" customWidth="1"/>
    <col min="8" max="8" width="3.59765625" style="5" customWidth="1"/>
    <col min="9" max="9" width="11.1328125" style="5" customWidth="1"/>
    <col min="10" max="10" width="3.3984375" style="5" customWidth="1"/>
    <col min="11" max="11" width="16.9296875" style="5" customWidth="1"/>
    <col min="12" max="12" width="1.86328125" style="5" customWidth="1"/>
    <col min="13" max="13" width="2" style="5" customWidth="1"/>
    <col min="14" max="14" width="3.06640625" style="5" customWidth="1"/>
    <col min="15" max="15" width="5" style="5" customWidth="1"/>
    <col min="16" max="16" width="2.06640625" style="5" customWidth="1"/>
    <col min="17" max="17" width="0.796875" style="5" customWidth="1"/>
    <col min="18" max="18" width="0.86328125" style="5" customWidth="1"/>
    <col min="19" max="19" width="6.6640625" style="5" customWidth="1"/>
    <col min="20" max="24" width="11.19921875" style="5" customWidth="1"/>
    <col min="25" max="16384" width="11.19921875" style="5"/>
  </cols>
  <sheetData>
    <row r="1" spans="1:21" s="10" customFormat="1" ht="41" customHeight="1" x14ac:dyDescent="0.3">
      <c r="A1" s="49" t="s">
        <v>189</v>
      </c>
      <c r="B1" s="49"/>
      <c r="C1" s="49"/>
      <c r="D1" s="49"/>
      <c r="E1" s="49"/>
      <c r="F1" s="49"/>
      <c r="G1" s="49"/>
      <c r="H1" s="49"/>
      <c r="I1" s="49"/>
      <c r="J1" s="49"/>
      <c r="K1" s="49"/>
      <c r="L1" s="49"/>
      <c r="M1" s="49"/>
      <c r="N1" s="49"/>
      <c r="O1" s="49"/>
      <c r="P1" s="49"/>
      <c r="Q1" s="49"/>
      <c r="R1" s="49"/>
      <c r="S1" s="49"/>
    </row>
    <row r="2" spans="1:21" s="10" customFormat="1" ht="20" customHeight="1" x14ac:dyDescent="0.3">
      <c r="A2" s="50" t="s">
        <v>180</v>
      </c>
      <c r="B2" s="50"/>
      <c r="C2" s="50"/>
      <c r="D2" s="50"/>
      <c r="E2" s="50"/>
      <c r="F2" s="50"/>
      <c r="G2" s="50"/>
      <c r="H2" s="50"/>
      <c r="I2" s="50"/>
      <c r="J2" s="50"/>
      <c r="K2" s="50"/>
      <c r="L2" s="50"/>
      <c r="M2" s="50"/>
      <c r="N2" s="50"/>
      <c r="O2" s="50"/>
      <c r="P2" s="50"/>
      <c r="Q2" s="50"/>
      <c r="R2" s="50"/>
      <c r="S2" s="50"/>
    </row>
    <row r="3" spans="1:21" s="10" customFormat="1" ht="20" customHeight="1" x14ac:dyDescent="0.3">
      <c r="A3" s="17"/>
      <c r="B3" s="17"/>
      <c r="C3" s="17"/>
      <c r="D3" s="17"/>
      <c r="E3" s="17"/>
      <c r="F3" s="17"/>
      <c r="G3" s="17"/>
      <c r="H3" s="17"/>
      <c r="I3" s="17"/>
      <c r="J3" s="17"/>
      <c r="K3" s="17"/>
      <c r="L3" s="17"/>
      <c r="M3" s="17"/>
      <c r="N3" s="17"/>
      <c r="O3" s="17"/>
      <c r="P3" s="17"/>
      <c r="Q3" s="17"/>
      <c r="R3" s="17"/>
      <c r="S3" s="17"/>
    </row>
    <row r="4" spans="1:21" ht="16.75" customHeight="1" x14ac:dyDescent="0.3">
      <c r="A4" s="51" t="s">
        <v>0</v>
      </c>
      <c r="B4" s="51"/>
      <c r="C4" s="18" t="s">
        <v>1</v>
      </c>
      <c r="D4" s="51" t="s">
        <v>2</v>
      </c>
      <c r="E4" s="51"/>
      <c r="F4" s="51"/>
      <c r="G4" s="51"/>
      <c r="H4" s="51"/>
      <c r="I4" s="51"/>
      <c r="J4" s="51"/>
      <c r="K4" s="52" t="s">
        <v>3</v>
      </c>
      <c r="L4" s="52"/>
      <c r="M4" s="52" t="s">
        <v>4</v>
      </c>
      <c r="N4" s="52"/>
      <c r="O4" s="52"/>
      <c r="P4" s="52" t="s">
        <v>5</v>
      </c>
      <c r="Q4" s="52"/>
      <c r="R4" s="52"/>
      <c r="S4" s="52"/>
    </row>
    <row r="5" spans="1:21" ht="16.75" customHeight="1" x14ac:dyDescent="0.3">
      <c r="A5" s="19">
        <v>1</v>
      </c>
      <c r="B5" s="19"/>
      <c r="C5" s="19"/>
      <c r="D5" s="19"/>
      <c r="E5" s="19" t="s">
        <v>182</v>
      </c>
      <c r="F5" s="19"/>
      <c r="G5" s="19"/>
      <c r="H5" s="19"/>
      <c r="I5" s="19"/>
      <c r="J5" s="19"/>
      <c r="K5" s="19"/>
      <c r="L5" s="19"/>
      <c r="M5" s="19"/>
      <c r="N5" s="19"/>
      <c r="O5" s="19"/>
      <c r="P5" s="19"/>
      <c r="Q5" s="19"/>
      <c r="R5" s="19"/>
      <c r="S5" s="19"/>
    </row>
    <row r="6" spans="1:21" ht="15.25" customHeight="1" x14ac:dyDescent="0.3">
      <c r="A6" s="48" t="s">
        <v>6</v>
      </c>
      <c r="B6" s="48"/>
      <c r="C6" s="48"/>
      <c r="D6" s="48"/>
      <c r="E6" s="48"/>
      <c r="F6" s="48"/>
      <c r="G6" s="48"/>
      <c r="H6" s="48"/>
      <c r="I6" s="48"/>
      <c r="J6" s="48"/>
      <c r="K6" s="48"/>
      <c r="L6" s="48"/>
      <c r="M6" s="48"/>
      <c r="N6" s="48"/>
      <c r="O6" s="48"/>
      <c r="P6" s="48"/>
      <c r="Q6" s="48"/>
      <c r="R6" s="48"/>
      <c r="S6" s="48"/>
    </row>
    <row r="7" spans="1:21" ht="31.75" customHeight="1" x14ac:dyDescent="0.3">
      <c r="A7" s="38" t="s">
        <v>7</v>
      </c>
      <c r="B7" s="38"/>
      <c r="C7" s="20" t="s">
        <v>8</v>
      </c>
      <c r="D7" s="39" t="s">
        <v>9</v>
      </c>
      <c r="E7" s="39"/>
      <c r="F7" s="39"/>
      <c r="G7" s="39"/>
      <c r="H7" s="39"/>
      <c r="I7" s="39"/>
      <c r="J7" s="39"/>
      <c r="K7" s="39"/>
      <c r="L7" s="39"/>
      <c r="M7" s="39"/>
      <c r="N7" s="39"/>
      <c r="O7" s="39"/>
      <c r="P7" s="39"/>
      <c r="Q7" s="9"/>
      <c r="R7" s="9"/>
      <c r="S7" s="9"/>
    </row>
    <row r="8" spans="1:21" ht="15.25" customHeight="1" x14ac:dyDescent="0.3">
      <c r="A8" s="53"/>
      <c r="B8" s="53"/>
      <c r="C8" s="53"/>
      <c r="D8" s="53"/>
      <c r="E8" s="21" t="s">
        <v>10</v>
      </c>
      <c r="F8" s="21" t="s">
        <v>11</v>
      </c>
      <c r="G8" s="54" t="s">
        <v>12</v>
      </c>
      <c r="H8" s="54"/>
      <c r="I8" s="54"/>
      <c r="J8" s="54" t="s">
        <v>13</v>
      </c>
      <c r="K8" s="54"/>
      <c r="L8" s="54"/>
      <c r="M8" s="54"/>
      <c r="N8" s="54"/>
      <c r="O8" s="55" t="s">
        <v>14</v>
      </c>
      <c r="P8" s="55"/>
      <c r="Q8" s="54" t="s">
        <v>15</v>
      </c>
      <c r="R8" s="54"/>
      <c r="S8" s="54"/>
    </row>
    <row r="9" spans="1:21" ht="30.65" customHeight="1" x14ac:dyDescent="0.3">
      <c r="A9" s="56" t="s">
        <v>16</v>
      </c>
      <c r="B9" s="56"/>
      <c r="C9" s="56"/>
      <c r="D9" s="56"/>
      <c r="E9" s="22">
        <v>3</v>
      </c>
      <c r="F9" s="23">
        <v>369.61</v>
      </c>
      <c r="G9" s="57"/>
      <c r="H9" s="57"/>
      <c r="I9" s="57"/>
      <c r="J9" s="57"/>
      <c r="K9" s="57"/>
      <c r="L9" s="57"/>
      <c r="M9" s="57"/>
      <c r="N9" s="57"/>
      <c r="O9" s="57">
        <f>E9*F9</f>
        <v>1108.83</v>
      </c>
      <c r="P9" s="57"/>
      <c r="Q9" s="24"/>
      <c r="R9" s="24"/>
      <c r="S9" s="24"/>
    </row>
    <row r="10" spans="1:21" ht="15.25" customHeight="1" thickBot="1" x14ac:dyDescent="0.35">
      <c r="A10" s="58"/>
      <c r="B10" s="58"/>
      <c r="C10" s="58"/>
      <c r="D10" s="58"/>
      <c r="E10" s="25"/>
      <c r="F10" s="26"/>
      <c r="G10" s="59"/>
      <c r="H10" s="59"/>
      <c r="I10" s="59"/>
      <c r="J10" s="59"/>
      <c r="K10" s="59"/>
      <c r="L10" s="59"/>
      <c r="M10" s="59"/>
      <c r="N10" s="59"/>
      <c r="O10" s="59">
        <f>O9</f>
        <v>1108.83</v>
      </c>
      <c r="P10" s="59"/>
      <c r="Q10" s="57">
        <f>O10</f>
        <v>1108.83</v>
      </c>
      <c r="R10" s="57"/>
      <c r="S10" s="57"/>
    </row>
    <row r="11" spans="1:21" ht="15.4" customHeight="1" thickBot="1" x14ac:dyDescent="0.35">
      <c r="A11" s="9"/>
      <c r="B11" s="9"/>
      <c r="C11" s="9"/>
      <c r="D11" s="40" t="s">
        <v>17</v>
      </c>
      <c r="E11" s="40"/>
      <c r="F11" s="40"/>
      <c r="G11" s="40"/>
      <c r="H11" s="40"/>
      <c r="I11" s="40"/>
      <c r="J11" s="40"/>
      <c r="K11" s="41">
        <f>O9</f>
        <v>1108.83</v>
      </c>
      <c r="L11" s="41"/>
      <c r="M11" s="42"/>
      <c r="N11" s="43"/>
      <c r="O11" s="44"/>
      <c r="P11" s="41">
        <f>K11*M11</f>
        <v>0</v>
      </c>
      <c r="Q11" s="41"/>
      <c r="R11" s="41"/>
      <c r="S11" s="41"/>
      <c r="T11" s="35" t="str">
        <f>IF(M11&lt;=0,"INDICAR PRECIO","PRECIO INDICADO")</f>
        <v>INDICAR PRECIO</v>
      </c>
      <c r="U11" s="35"/>
    </row>
    <row r="12" spans="1:21" ht="60.4" customHeight="1" x14ac:dyDescent="0.3">
      <c r="A12" s="38" t="s">
        <v>18</v>
      </c>
      <c r="B12" s="38"/>
      <c r="C12" s="20" t="s">
        <v>19</v>
      </c>
      <c r="D12" s="39" t="s">
        <v>20</v>
      </c>
      <c r="E12" s="39"/>
      <c r="F12" s="39"/>
      <c r="G12" s="39"/>
      <c r="H12" s="39"/>
      <c r="I12" s="39"/>
      <c r="J12" s="39"/>
      <c r="K12" s="39"/>
      <c r="L12" s="39"/>
      <c r="M12" s="39"/>
      <c r="N12" s="39"/>
      <c r="O12" s="39"/>
      <c r="P12" s="39"/>
      <c r="Q12" s="9"/>
      <c r="R12" s="9"/>
      <c r="S12" s="9"/>
    </row>
    <row r="13" spans="1:21" ht="15.25" customHeight="1" x14ac:dyDescent="0.3">
      <c r="A13" s="53"/>
      <c r="B13" s="53"/>
      <c r="C13" s="53"/>
      <c r="D13" s="53"/>
      <c r="E13" s="21" t="s">
        <v>10</v>
      </c>
      <c r="F13" s="21" t="s">
        <v>11</v>
      </c>
      <c r="G13" s="54" t="s">
        <v>12</v>
      </c>
      <c r="H13" s="54"/>
      <c r="I13" s="54"/>
      <c r="J13" s="54" t="s">
        <v>13</v>
      </c>
      <c r="K13" s="54"/>
      <c r="L13" s="54"/>
      <c r="M13" s="54"/>
      <c r="N13" s="54"/>
      <c r="O13" s="54" t="s">
        <v>14</v>
      </c>
      <c r="P13" s="54"/>
      <c r="Q13" s="54" t="s">
        <v>15</v>
      </c>
      <c r="R13" s="54"/>
      <c r="S13" s="54"/>
    </row>
    <row r="14" spans="1:21" ht="30.65" customHeight="1" x14ac:dyDescent="0.3">
      <c r="A14" s="56" t="s">
        <v>16</v>
      </c>
      <c r="B14" s="56"/>
      <c r="C14" s="56"/>
      <c r="D14" s="56"/>
      <c r="E14" s="22">
        <v>1</v>
      </c>
      <c r="F14" s="23">
        <v>369.61</v>
      </c>
      <c r="G14" s="57"/>
      <c r="H14" s="57"/>
      <c r="I14" s="57"/>
      <c r="J14" s="57">
        <v>0.15</v>
      </c>
      <c r="K14" s="57"/>
      <c r="L14" s="57"/>
      <c r="M14" s="57"/>
      <c r="N14" s="57"/>
      <c r="O14" s="57">
        <f>E14*F14*J14</f>
        <v>55.441499999999998</v>
      </c>
      <c r="P14" s="57"/>
      <c r="Q14" s="24"/>
      <c r="R14" s="24"/>
      <c r="S14" s="24"/>
    </row>
    <row r="15" spans="1:21" ht="15.25" customHeight="1" thickBot="1" x14ac:dyDescent="0.35">
      <c r="A15" s="58"/>
      <c r="B15" s="58"/>
      <c r="C15" s="58"/>
      <c r="D15" s="58"/>
      <c r="E15" s="25"/>
      <c r="F15" s="26"/>
      <c r="G15" s="59"/>
      <c r="H15" s="59"/>
      <c r="I15" s="59"/>
      <c r="J15" s="59"/>
      <c r="K15" s="59"/>
      <c r="L15" s="59"/>
      <c r="M15" s="59"/>
      <c r="N15" s="59"/>
      <c r="O15" s="59">
        <f>O14</f>
        <v>55.441499999999998</v>
      </c>
      <c r="P15" s="59"/>
      <c r="Q15" s="57">
        <f>O15</f>
        <v>55.441499999999998</v>
      </c>
      <c r="R15" s="57"/>
      <c r="S15" s="57"/>
    </row>
    <row r="16" spans="1:21" ht="15.4" customHeight="1" thickBot="1" x14ac:dyDescent="0.35">
      <c r="A16" s="9"/>
      <c r="B16" s="9"/>
      <c r="C16" s="9"/>
      <c r="D16" s="40" t="s">
        <v>21</v>
      </c>
      <c r="E16" s="40"/>
      <c r="F16" s="40"/>
      <c r="G16" s="40"/>
      <c r="H16" s="40"/>
      <c r="I16" s="40"/>
      <c r="J16" s="40"/>
      <c r="K16" s="41">
        <f>Q15</f>
        <v>55.441499999999998</v>
      </c>
      <c r="L16" s="41"/>
      <c r="M16" s="42"/>
      <c r="N16" s="43"/>
      <c r="O16" s="44"/>
      <c r="P16" s="41">
        <f>K16*M16</f>
        <v>0</v>
      </c>
      <c r="Q16" s="41"/>
      <c r="R16" s="41"/>
      <c r="S16" s="41"/>
      <c r="T16" s="35" t="str">
        <f>IF(M16&lt;=0,"INDICAR PRECIO","PRECIO INDICADO")</f>
        <v>INDICAR PRECIO</v>
      </c>
      <c r="U16" s="35"/>
    </row>
    <row r="17" spans="1:21" ht="31.75" customHeight="1" x14ac:dyDescent="0.3">
      <c r="A17" s="38" t="s">
        <v>22</v>
      </c>
      <c r="B17" s="38"/>
      <c r="C17" s="20" t="s">
        <v>19</v>
      </c>
      <c r="D17" s="39" t="s">
        <v>23</v>
      </c>
      <c r="E17" s="39"/>
      <c r="F17" s="39"/>
      <c r="G17" s="39"/>
      <c r="H17" s="39"/>
      <c r="I17" s="39"/>
      <c r="J17" s="39"/>
      <c r="K17" s="39"/>
      <c r="L17" s="39"/>
      <c r="M17" s="39"/>
      <c r="N17" s="39"/>
      <c r="O17" s="39"/>
      <c r="P17" s="39"/>
      <c r="Q17" s="9"/>
      <c r="R17" s="9"/>
      <c r="S17" s="9"/>
    </row>
    <row r="18" spans="1:21" ht="15.25" customHeight="1" x14ac:dyDescent="0.3">
      <c r="A18" s="53"/>
      <c r="B18" s="53"/>
      <c r="C18" s="53"/>
      <c r="D18" s="53"/>
      <c r="E18" s="21" t="s">
        <v>10</v>
      </c>
      <c r="F18" s="21" t="s">
        <v>11</v>
      </c>
      <c r="G18" s="54" t="s">
        <v>12</v>
      </c>
      <c r="H18" s="54"/>
      <c r="I18" s="54"/>
      <c r="J18" s="54" t="s">
        <v>13</v>
      </c>
      <c r="K18" s="54"/>
      <c r="L18" s="54"/>
      <c r="M18" s="54"/>
      <c r="N18" s="54"/>
      <c r="O18" s="54" t="s">
        <v>14</v>
      </c>
      <c r="P18" s="54"/>
      <c r="Q18" s="54" t="s">
        <v>15</v>
      </c>
      <c r="R18" s="54"/>
      <c r="S18" s="54"/>
    </row>
    <row r="19" spans="1:21" ht="30.65" customHeight="1" x14ac:dyDescent="0.3">
      <c r="A19" s="56" t="s">
        <v>16</v>
      </c>
      <c r="B19" s="56"/>
      <c r="C19" s="56"/>
      <c r="D19" s="56"/>
      <c r="E19" s="22">
        <v>1</v>
      </c>
      <c r="F19" s="23">
        <v>369.61</v>
      </c>
      <c r="G19" s="57"/>
      <c r="H19" s="57"/>
      <c r="I19" s="57"/>
      <c r="J19" s="57">
        <v>0.06</v>
      </c>
      <c r="K19" s="57"/>
      <c r="L19" s="57"/>
      <c r="M19" s="57"/>
      <c r="N19" s="57"/>
      <c r="O19" s="57">
        <f>E19*F19*J19</f>
        <v>22.176600000000001</v>
      </c>
      <c r="P19" s="57"/>
      <c r="Q19" s="24"/>
      <c r="R19" s="24"/>
      <c r="S19" s="24"/>
    </row>
    <row r="20" spans="1:21" ht="15.25" customHeight="1" thickBot="1" x14ac:dyDescent="0.35">
      <c r="A20" s="58"/>
      <c r="B20" s="58"/>
      <c r="C20" s="58"/>
      <c r="D20" s="58"/>
      <c r="E20" s="25"/>
      <c r="F20" s="26"/>
      <c r="G20" s="59"/>
      <c r="H20" s="59"/>
      <c r="I20" s="59"/>
      <c r="J20" s="59"/>
      <c r="K20" s="59"/>
      <c r="L20" s="59"/>
      <c r="M20" s="59"/>
      <c r="N20" s="59"/>
      <c r="O20" s="59">
        <f>O19</f>
        <v>22.176600000000001</v>
      </c>
      <c r="P20" s="59"/>
      <c r="Q20" s="57">
        <f>O20</f>
        <v>22.176600000000001</v>
      </c>
      <c r="R20" s="57"/>
      <c r="S20" s="57"/>
    </row>
    <row r="21" spans="1:21" ht="15.4" customHeight="1" thickBot="1" x14ac:dyDescent="0.35">
      <c r="A21" s="9"/>
      <c r="B21" s="9"/>
      <c r="C21" s="9"/>
      <c r="D21" s="40" t="s">
        <v>21</v>
      </c>
      <c r="E21" s="40"/>
      <c r="F21" s="40"/>
      <c r="G21" s="40"/>
      <c r="H21" s="40"/>
      <c r="I21" s="40"/>
      <c r="J21" s="40"/>
      <c r="K21" s="41">
        <f>Q20</f>
        <v>22.176600000000001</v>
      </c>
      <c r="L21" s="41"/>
      <c r="M21" s="42"/>
      <c r="N21" s="43"/>
      <c r="O21" s="44"/>
      <c r="P21" s="41">
        <f>K21*M21</f>
        <v>0</v>
      </c>
      <c r="Q21" s="41"/>
      <c r="R21" s="41"/>
      <c r="S21" s="41"/>
      <c r="T21" s="35" t="str">
        <f>IF(M21&lt;=0,"INDICAR PRECIO","PRECIO INDICADO")</f>
        <v>INDICAR PRECIO</v>
      </c>
      <c r="U21" s="35"/>
    </row>
    <row r="22" spans="1:21" ht="31.75" customHeight="1" x14ac:dyDescent="0.3">
      <c r="A22" s="38" t="s">
        <v>24</v>
      </c>
      <c r="B22" s="38"/>
      <c r="C22" s="20" t="s">
        <v>19</v>
      </c>
      <c r="D22" s="39" t="s">
        <v>25</v>
      </c>
      <c r="E22" s="39"/>
      <c r="F22" s="39"/>
      <c r="G22" s="39"/>
      <c r="H22" s="39"/>
      <c r="I22" s="39"/>
      <c r="J22" s="39"/>
      <c r="K22" s="39"/>
      <c r="L22" s="39"/>
      <c r="M22" s="39"/>
      <c r="N22" s="39"/>
      <c r="O22" s="39"/>
      <c r="P22" s="39"/>
      <c r="Q22" s="9"/>
      <c r="R22" s="9"/>
      <c r="S22" s="9"/>
    </row>
    <row r="23" spans="1:21" ht="15.25" customHeight="1" x14ac:dyDescent="0.3">
      <c r="A23" s="53"/>
      <c r="B23" s="53"/>
      <c r="C23" s="53"/>
      <c r="D23" s="53"/>
      <c r="E23" s="21" t="s">
        <v>10</v>
      </c>
      <c r="F23" s="21" t="s">
        <v>11</v>
      </c>
      <c r="G23" s="54" t="s">
        <v>12</v>
      </c>
      <c r="H23" s="54"/>
      <c r="I23" s="54"/>
      <c r="J23" s="54" t="s">
        <v>13</v>
      </c>
      <c r="K23" s="54"/>
      <c r="L23" s="54"/>
      <c r="M23" s="54"/>
      <c r="N23" s="54"/>
      <c r="O23" s="54" t="s">
        <v>14</v>
      </c>
      <c r="P23" s="54"/>
      <c r="Q23" s="54" t="s">
        <v>15</v>
      </c>
      <c r="R23" s="54"/>
      <c r="S23" s="54"/>
    </row>
    <row r="24" spans="1:21" ht="30.65" customHeight="1" x14ac:dyDescent="0.3">
      <c r="A24" s="56" t="s">
        <v>26</v>
      </c>
      <c r="B24" s="56"/>
      <c r="C24" s="56"/>
      <c r="D24" s="56"/>
      <c r="E24" s="22">
        <v>1</v>
      </c>
      <c r="F24" s="23">
        <v>57</v>
      </c>
      <c r="G24" s="57">
        <v>0.6</v>
      </c>
      <c r="H24" s="57"/>
      <c r="I24" s="57"/>
      <c r="J24" s="57">
        <v>0.8</v>
      </c>
      <c r="K24" s="57"/>
      <c r="L24" s="57"/>
      <c r="M24" s="57"/>
      <c r="N24" s="57"/>
      <c r="O24" s="57">
        <f>E24*F24*J24*G24</f>
        <v>27.36</v>
      </c>
      <c r="P24" s="57"/>
      <c r="Q24" s="24"/>
      <c r="R24" s="24"/>
      <c r="S24" s="24"/>
    </row>
    <row r="25" spans="1:21" ht="15.25" customHeight="1" thickBot="1" x14ac:dyDescent="0.35">
      <c r="A25" s="58"/>
      <c r="B25" s="58"/>
      <c r="C25" s="58"/>
      <c r="D25" s="58"/>
      <c r="E25" s="25"/>
      <c r="F25" s="26"/>
      <c r="G25" s="59"/>
      <c r="H25" s="59"/>
      <c r="I25" s="59"/>
      <c r="J25" s="59"/>
      <c r="K25" s="59"/>
      <c r="L25" s="59"/>
      <c r="M25" s="59"/>
      <c r="N25" s="59"/>
      <c r="O25" s="59">
        <f>O24</f>
        <v>27.36</v>
      </c>
      <c r="P25" s="59"/>
      <c r="Q25" s="57">
        <f>O25</f>
        <v>27.36</v>
      </c>
      <c r="R25" s="57"/>
      <c r="S25" s="57"/>
    </row>
    <row r="26" spans="1:21" ht="15.4" customHeight="1" thickBot="1" x14ac:dyDescent="0.35">
      <c r="A26" s="9"/>
      <c r="B26" s="9"/>
      <c r="C26" s="9"/>
      <c r="D26" s="40" t="s">
        <v>21</v>
      </c>
      <c r="E26" s="40"/>
      <c r="F26" s="40"/>
      <c r="G26" s="40"/>
      <c r="H26" s="40"/>
      <c r="I26" s="40"/>
      <c r="J26" s="40"/>
      <c r="K26" s="41">
        <f>Q25</f>
        <v>27.36</v>
      </c>
      <c r="L26" s="41"/>
      <c r="M26" s="42"/>
      <c r="N26" s="43"/>
      <c r="O26" s="44"/>
      <c r="P26" s="41">
        <f>K26*M26</f>
        <v>0</v>
      </c>
      <c r="Q26" s="41"/>
      <c r="R26" s="41"/>
      <c r="S26" s="41"/>
      <c r="T26" s="35" t="str">
        <f>IF(M26&lt;=0,"INDICAR PRECIO","PRECIO INDICADO")</f>
        <v>INDICAR PRECIO</v>
      </c>
      <c r="U26" s="35"/>
    </row>
    <row r="27" spans="1:21" ht="15.4" customHeight="1" x14ac:dyDescent="0.3">
      <c r="A27" s="38" t="s">
        <v>27</v>
      </c>
      <c r="B27" s="38"/>
      <c r="C27" s="20" t="s">
        <v>19</v>
      </c>
      <c r="D27" s="39" t="s">
        <v>28</v>
      </c>
      <c r="E27" s="39"/>
      <c r="F27" s="39"/>
      <c r="G27" s="39"/>
      <c r="H27" s="39"/>
      <c r="I27" s="39"/>
      <c r="J27" s="39"/>
      <c r="K27" s="39"/>
      <c r="L27" s="39"/>
      <c r="M27" s="39"/>
      <c r="N27" s="39"/>
      <c r="O27" s="39"/>
      <c r="P27" s="39"/>
      <c r="Q27" s="9"/>
      <c r="R27" s="9"/>
      <c r="S27" s="9"/>
    </row>
    <row r="28" spans="1:21" ht="15.25" customHeight="1" x14ac:dyDescent="0.3">
      <c r="A28" s="53"/>
      <c r="B28" s="53"/>
      <c r="C28" s="53"/>
      <c r="D28" s="53"/>
      <c r="E28" s="21" t="s">
        <v>10</v>
      </c>
      <c r="F28" s="21" t="s">
        <v>11</v>
      </c>
      <c r="G28" s="54" t="s">
        <v>12</v>
      </c>
      <c r="H28" s="54"/>
      <c r="I28" s="54"/>
      <c r="J28" s="54" t="s">
        <v>13</v>
      </c>
      <c r="K28" s="54"/>
      <c r="L28" s="54"/>
      <c r="M28" s="54"/>
      <c r="N28" s="54"/>
      <c r="O28" s="54" t="s">
        <v>14</v>
      </c>
      <c r="P28" s="54"/>
      <c r="Q28" s="54" t="s">
        <v>15</v>
      </c>
      <c r="R28" s="54"/>
      <c r="S28" s="54"/>
    </row>
    <row r="29" spans="1:21" ht="30.65" customHeight="1" x14ac:dyDescent="0.3">
      <c r="A29" s="56" t="s">
        <v>29</v>
      </c>
      <c r="B29" s="56"/>
      <c r="C29" s="56"/>
      <c r="D29" s="56"/>
      <c r="E29" s="22">
        <v>1</v>
      </c>
      <c r="F29" s="23">
        <v>57</v>
      </c>
      <c r="G29" s="57">
        <v>0.6</v>
      </c>
      <c r="H29" s="57"/>
      <c r="I29" s="57"/>
      <c r="J29" s="57">
        <v>0.2</v>
      </c>
      <c r="K29" s="57"/>
      <c r="L29" s="57"/>
      <c r="M29" s="57"/>
      <c r="N29" s="57"/>
      <c r="O29" s="57">
        <f>E29*F29*J29*G29</f>
        <v>6.84</v>
      </c>
      <c r="P29" s="57"/>
      <c r="Q29" s="24"/>
      <c r="R29" s="24"/>
      <c r="S29" s="24"/>
    </row>
    <row r="30" spans="1:21" ht="15.25" customHeight="1" thickBot="1" x14ac:dyDescent="0.35">
      <c r="A30" s="58"/>
      <c r="B30" s="58"/>
      <c r="C30" s="58"/>
      <c r="D30" s="58"/>
      <c r="E30" s="25"/>
      <c r="F30" s="26"/>
      <c r="G30" s="59"/>
      <c r="H30" s="59"/>
      <c r="I30" s="59"/>
      <c r="J30" s="59"/>
      <c r="K30" s="59"/>
      <c r="L30" s="59"/>
      <c r="M30" s="59"/>
      <c r="N30" s="59"/>
      <c r="O30" s="59">
        <f>O29</f>
        <v>6.84</v>
      </c>
      <c r="P30" s="59"/>
      <c r="Q30" s="57">
        <f>O30</f>
        <v>6.84</v>
      </c>
      <c r="R30" s="57"/>
      <c r="S30" s="57"/>
    </row>
    <row r="31" spans="1:21" ht="15.4" customHeight="1" thickBot="1" x14ac:dyDescent="0.35">
      <c r="A31" s="9"/>
      <c r="B31" s="9"/>
      <c r="C31" s="9"/>
      <c r="D31" s="40" t="s">
        <v>21</v>
      </c>
      <c r="E31" s="40"/>
      <c r="F31" s="40"/>
      <c r="G31" s="40"/>
      <c r="H31" s="40"/>
      <c r="I31" s="40"/>
      <c r="J31" s="40"/>
      <c r="K31" s="41">
        <f>Q30</f>
        <v>6.84</v>
      </c>
      <c r="L31" s="41"/>
      <c r="M31" s="42"/>
      <c r="N31" s="43"/>
      <c r="O31" s="44"/>
      <c r="P31" s="41">
        <f>K31*M31</f>
        <v>0</v>
      </c>
      <c r="Q31" s="41"/>
      <c r="R31" s="41"/>
      <c r="S31" s="41"/>
      <c r="T31" s="35" t="str">
        <f>IF(M31&lt;=0,"INDICAR PRECIO","PRECIO INDICADO")</f>
        <v>INDICAR PRECIO</v>
      </c>
      <c r="U31" s="35"/>
    </row>
    <row r="32" spans="1:21" ht="15.4" customHeight="1" x14ac:dyDescent="0.3">
      <c r="A32" s="38" t="s">
        <v>30</v>
      </c>
      <c r="B32" s="38"/>
      <c r="C32" s="20" t="s">
        <v>19</v>
      </c>
      <c r="D32" s="39" t="s">
        <v>31</v>
      </c>
      <c r="E32" s="39"/>
      <c r="F32" s="39"/>
      <c r="G32" s="39"/>
      <c r="H32" s="39"/>
      <c r="I32" s="39"/>
      <c r="J32" s="39"/>
      <c r="K32" s="39"/>
      <c r="L32" s="39"/>
      <c r="M32" s="39"/>
      <c r="N32" s="39"/>
      <c r="O32" s="39"/>
      <c r="P32" s="39"/>
      <c r="Q32" s="9"/>
      <c r="R32" s="9"/>
      <c r="S32" s="9"/>
    </row>
    <row r="33" spans="1:21" ht="15.25" customHeight="1" x14ac:dyDescent="0.3">
      <c r="A33" s="53"/>
      <c r="B33" s="53"/>
      <c r="C33" s="53"/>
      <c r="D33" s="53"/>
      <c r="E33" s="21" t="s">
        <v>10</v>
      </c>
      <c r="F33" s="21" t="s">
        <v>11</v>
      </c>
      <c r="G33" s="54" t="s">
        <v>12</v>
      </c>
      <c r="H33" s="54"/>
      <c r="I33" s="54"/>
      <c r="J33" s="54" t="s">
        <v>13</v>
      </c>
      <c r="K33" s="54"/>
      <c r="L33" s="54"/>
      <c r="M33" s="54"/>
      <c r="N33" s="54"/>
      <c r="O33" s="54" t="s">
        <v>14</v>
      </c>
      <c r="P33" s="54"/>
      <c r="Q33" s="54" t="s">
        <v>15</v>
      </c>
      <c r="R33" s="54"/>
      <c r="S33" s="54"/>
    </row>
    <row r="34" spans="1:21" ht="30.65" customHeight="1" x14ac:dyDescent="0.3">
      <c r="A34" s="56" t="s">
        <v>29</v>
      </c>
      <c r="B34" s="56"/>
      <c r="C34" s="56"/>
      <c r="D34" s="56"/>
      <c r="E34" s="22">
        <v>1</v>
      </c>
      <c r="F34" s="23">
        <v>57</v>
      </c>
      <c r="G34" s="57">
        <v>0.6</v>
      </c>
      <c r="H34" s="57"/>
      <c r="I34" s="57"/>
      <c r="J34" s="57">
        <v>0.3</v>
      </c>
      <c r="K34" s="57"/>
      <c r="L34" s="57"/>
      <c r="M34" s="57"/>
      <c r="N34" s="57"/>
      <c r="O34" s="57">
        <f>E34*F34*G34*J34</f>
        <v>10.259999999999998</v>
      </c>
      <c r="P34" s="57"/>
      <c r="Q34" s="24"/>
      <c r="R34" s="24"/>
      <c r="S34" s="24"/>
    </row>
    <row r="35" spans="1:21" ht="15.25" customHeight="1" thickBot="1" x14ac:dyDescent="0.35">
      <c r="A35" s="58"/>
      <c r="B35" s="58"/>
      <c r="C35" s="58"/>
      <c r="D35" s="58"/>
      <c r="E35" s="25"/>
      <c r="F35" s="26"/>
      <c r="G35" s="59"/>
      <c r="H35" s="59"/>
      <c r="I35" s="59"/>
      <c r="J35" s="59"/>
      <c r="K35" s="59"/>
      <c r="L35" s="59"/>
      <c r="M35" s="59"/>
      <c r="N35" s="59"/>
      <c r="O35" s="59">
        <f>O34</f>
        <v>10.259999999999998</v>
      </c>
      <c r="P35" s="59"/>
      <c r="Q35" s="57">
        <f>O35</f>
        <v>10.259999999999998</v>
      </c>
      <c r="R35" s="57"/>
      <c r="S35" s="57"/>
    </row>
    <row r="36" spans="1:21" ht="15.4" customHeight="1" thickBot="1" x14ac:dyDescent="0.35">
      <c r="A36" s="9"/>
      <c r="B36" s="9"/>
      <c r="C36" s="9"/>
      <c r="D36" s="40" t="s">
        <v>21</v>
      </c>
      <c r="E36" s="40"/>
      <c r="F36" s="40"/>
      <c r="G36" s="40"/>
      <c r="H36" s="40"/>
      <c r="I36" s="40"/>
      <c r="J36" s="40"/>
      <c r="K36" s="41">
        <f>Q35</f>
        <v>10.259999999999998</v>
      </c>
      <c r="L36" s="41"/>
      <c r="M36" s="42"/>
      <c r="N36" s="43"/>
      <c r="O36" s="44"/>
      <c r="P36" s="41">
        <f>K36*M36</f>
        <v>0</v>
      </c>
      <c r="Q36" s="41"/>
      <c r="R36" s="41"/>
      <c r="S36" s="41"/>
      <c r="T36" s="35" t="str">
        <f>IF(M36&lt;=0,"INDICAR PRECIO","PRECIO INDICADO")</f>
        <v>INDICAR PRECIO</v>
      </c>
      <c r="U36" s="35"/>
    </row>
    <row r="37" spans="1:21" ht="15.4" customHeight="1" x14ac:dyDescent="0.3">
      <c r="A37" s="38" t="s">
        <v>32</v>
      </c>
      <c r="B37" s="38"/>
      <c r="C37" s="20" t="s">
        <v>19</v>
      </c>
      <c r="D37" s="39" t="s">
        <v>33</v>
      </c>
      <c r="E37" s="39"/>
      <c r="F37" s="39"/>
      <c r="G37" s="39"/>
      <c r="H37" s="39"/>
      <c r="I37" s="39"/>
      <c r="J37" s="39"/>
      <c r="K37" s="39"/>
      <c r="L37" s="39"/>
      <c r="M37" s="39"/>
      <c r="N37" s="39"/>
      <c r="O37" s="39"/>
      <c r="P37" s="39"/>
      <c r="Q37" s="9"/>
      <c r="R37" s="9"/>
      <c r="S37" s="9"/>
    </row>
    <row r="38" spans="1:21" ht="15.25" customHeight="1" x14ac:dyDescent="0.3">
      <c r="A38" s="53"/>
      <c r="B38" s="53"/>
      <c r="C38" s="53"/>
      <c r="D38" s="53"/>
      <c r="E38" s="21" t="s">
        <v>10</v>
      </c>
      <c r="F38" s="21" t="s">
        <v>11</v>
      </c>
      <c r="G38" s="54" t="s">
        <v>12</v>
      </c>
      <c r="H38" s="54"/>
      <c r="I38" s="54"/>
      <c r="J38" s="54" t="s">
        <v>13</v>
      </c>
      <c r="K38" s="54"/>
      <c r="L38" s="54"/>
      <c r="M38" s="54"/>
      <c r="N38" s="54"/>
      <c r="O38" s="54" t="s">
        <v>14</v>
      </c>
      <c r="P38" s="54"/>
      <c r="Q38" s="54" t="s">
        <v>15</v>
      </c>
      <c r="R38" s="54"/>
      <c r="S38" s="54"/>
    </row>
    <row r="39" spans="1:21" ht="30.65" customHeight="1" x14ac:dyDescent="0.3">
      <c r="A39" s="56" t="s">
        <v>29</v>
      </c>
      <c r="B39" s="56"/>
      <c r="C39" s="56"/>
      <c r="D39" s="56"/>
      <c r="E39" s="22">
        <v>1</v>
      </c>
      <c r="F39" s="23">
        <v>57</v>
      </c>
      <c r="G39" s="57">
        <v>0.6</v>
      </c>
      <c r="H39" s="57"/>
      <c r="I39" s="57"/>
      <c r="J39" s="57">
        <v>0.2</v>
      </c>
      <c r="K39" s="57"/>
      <c r="L39" s="57"/>
      <c r="M39" s="57"/>
      <c r="N39" s="57"/>
      <c r="O39" s="57">
        <f>E39*F39*G39*J39</f>
        <v>6.84</v>
      </c>
      <c r="P39" s="57"/>
      <c r="Q39" s="24"/>
      <c r="R39" s="24"/>
      <c r="S39" s="24"/>
    </row>
    <row r="40" spans="1:21" ht="15.25" customHeight="1" thickBot="1" x14ac:dyDescent="0.35">
      <c r="A40" s="58"/>
      <c r="B40" s="58"/>
      <c r="C40" s="58"/>
      <c r="D40" s="58"/>
      <c r="E40" s="25"/>
      <c r="F40" s="26"/>
      <c r="G40" s="59"/>
      <c r="H40" s="59"/>
      <c r="I40" s="59"/>
      <c r="J40" s="59"/>
      <c r="K40" s="59"/>
      <c r="L40" s="59"/>
      <c r="M40" s="59"/>
      <c r="N40" s="59"/>
      <c r="O40" s="59">
        <f>O39</f>
        <v>6.84</v>
      </c>
      <c r="P40" s="59"/>
      <c r="Q40" s="57">
        <f>O40</f>
        <v>6.84</v>
      </c>
      <c r="R40" s="57"/>
      <c r="S40" s="57"/>
    </row>
    <row r="41" spans="1:21" ht="15.4" customHeight="1" thickBot="1" x14ac:dyDescent="0.35">
      <c r="A41" s="9"/>
      <c r="B41" s="9"/>
      <c r="C41" s="9"/>
      <c r="D41" s="40" t="s">
        <v>21</v>
      </c>
      <c r="E41" s="40"/>
      <c r="F41" s="40"/>
      <c r="G41" s="40"/>
      <c r="H41" s="40"/>
      <c r="I41" s="40"/>
      <c r="J41" s="40"/>
      <c r="K41" s="41">
        <f>Q40</f>
        <v>6.84</v>
      </c>
      <c r="L41" s="41"/>
      <c r="M41" s="42"/>
      <c r="N41" s="43"/>
      <c r="O41" s="44"/>
      <c r="P41" s="45">
        <f>K41*M41</f>
        <v>0</v>
      </c>
      <c r="Q41" s="45"/>
      <c r="R41" s="45"/>
      <c r="S41" s="45"/>
      <c r="T41" s="35" t="str">
        <f>IF(M41&lt;=0,"INDICAR PRECIO","PRECIO INDICADO")</f>
        <v>INDICAR PRECIO</v>
      </c>
      <c r="U41" s="35"/>
    </row>
    <row r="42" spans="1:21" ht="79.75" customHeight="1" x14ac:dyDescent="0.3">
      <c r="A42" s="38" t="s">
        <v>34</v>
      </c>
      <c r="B42" s="38"/>
      <c r="C42" s="20" t="s">
        <v>8</v>
      </c>
      <c r="D42" s="39" t="s">
        <v>35</v>
      </c>
      <c r="E42" s="39"/>
      <c r="F42" s="39"/>
      <c r="G42" s="39"/>
      <c r="H42" s="39"/>
      <c r="I42" s="39"/>
      <c r="J42" s="39"/>
      <c r="K42" s="39"/>
      <c r="L42" s="39"/>
      <c r="M42" s="39"/>
      <c r="N42" s="39"/>
      <c r="O42" s="39"/>
      <c r="P42" s="39"/>
      <c r="Q42" s="9"/>
      <c r="R42" s="9"/>
      <c r="S42" s="9"/>
    </row>
    <row r="43" spans="1:21" ht="15.25" customHeight="1" x14ac:dyDescent="0.3">
      <c r="A43" s="53"/>
      <c r="B43" s="53"/>
      <c r="C43" s="53"/>
      <c r="D43" s="53"/>
      <c r="E43" s="21" t="s">
        <v>10</v>
      </c>
      <c r="F43" s="21" t="s">
        <v>11</v>
      </c>
      <c r="G43" s="54" t="s">
        <v>12</v>
      </c>
      <c r="H43" s="54"/>
      <c r="I43" s="54"/>
      <c r="J43" s="54" t="s">
        <v>13</v>
      </c>
      <c r="K43" s="54"/>
      <c r="L43" s="54"/>
      <c r="M43" s="54"/>
      <c r="N43" s="54"/>
      <c r="O43" s="54" t="s">
        <v>14</v>
      </c>
      <c r="P43" s="54"/>
      <c r="Q43" s="54" t="s">
        <v>15</v>
      </c>
      <c r="R43" s="54"/>
      <c r="S43" s="54"/>
    </row>
    <row r="44" spans="1:21" ht="30.65" customHeight="1" x14ac:dyDescent="0.3">
      <c r="A44" s="56" t="s">
        <v>36</v>
      </c>
      <c r="B44" s="56"/>
      <c r="C44" s="56"/>
      <c r="D44" s="56"/>
      <c r="E44" s="22">
        <v>6</v>
      </c>
      <c r="F44" s="23">
        <v>0.5</v>
      </c>
      <c r="G44" s="57">
        <v>0.5</v>
      </c>
      <c r="H44" s="57"/>
      <c r="I44" s="57"/>
      <c r="J44" s="57"/>
      <c r="K44" s="57"/>
      <c r="L44" s="57"/>
      <c r="M44" s="57"/>
      <c r="N44" s="57"/>
      <c r="O44" s="57">
        <f>E44*F44*G44</f>
        <v>1.5</v>
      </c>
      <c r="P44" s="57"/>
      <c r="Q44" s="24"/>
      <c r="R44" s="24"/>
      <c r="S44" s="24"/>
    </row>
    <row r="45" spans="1:21" ht="15.25" customHeight="1" thickBot="1" x14ac:dyDescent="0.35">
      <c r="A45" s="58"/>
      <c r="B45" s="58"/>
      <c r="C45" s="58"/>
      <c r="D45" s="58"/>
      <c r="E45" s="25"/>
      <c r="F45" s="26"/>
      <c r="G45" s="59"/>
      <c r="H45" s="59"/>
      <c r="I45" s="59"/>
      <c r="J45" s="59"/>
      <c r="K45" s="59"/>
      <c r="L45" s="59"/>
      <c r="M45" s="59"/>
      <c r="N45" s="59"/>
      <c r="O45" s="59">
        <f>O44</f>
        <v>1.5</v>
      </c>
      <c r="P45" s="59"/>
      <c r="Q45" s="57">
        <f>O45</f>
        <v>1.5</v>
      </c>
      <c r="R45" s="57"/>
      <c r="S45" s="57"/>
    </row>
    <row r="46" spans="1:21" ht="15.4" customHeight="1" thickBot="1" x14ac:dyDescent="0.35">
      <c r="A46" s="9"/>
      <c r="B46" s="9"/>
      <c r="C46" s="9"/>
      <c r="D46" s="40" t="s">
        <v>17</v>
      </c>
      <c r="E46" s="40"/>
      <c r="F46" s="40"/>
      <c r="G46" s="40"/>
      <c r="H46" s="40"/>
      <c r="I46" s="40"/>
      <c r="J46" s="40"/>
      <c r="K46" s="41">
        <f>Q45</f>
        <v>1.5</v>
      </c>
      <c r="L46" s="41"/>
      <c r="M46" s="42"/>
      <c r="N46" s="43"/>
      <c r="O46" s="44"/>
      <c r="P46" s="45">
        <f>K46*M46</f>
        <v>0</v>
      </c>
      <c r="Q46" s="45"/>
      <c r="R46" s="45"/>
      <c r="S46" s="45"/>
      <c r="T46" s="35" t="str">
        <f>IF(M46&lt;=0,"INDICAR PRECIO","PRECIO INDICADO")</f>
        <v>INDICAR PRECIO</v>
      </c>
      <c r="U46" s="35"/>
    </row>
    <row r="47" spans="1:21" ht="118.15" customHeight="1" x14ac:dyDescent="0.3">
      <c r="A47" s="38" t="s">
        <v>37</v>
      </c>
      <c r="B47" s="38"/>
      <c r="C47" s="20" t="s">
        <v>38</v>
      </c>
      <c r="D47" s="39" t="s">
        <v>39</v>
      </c>
      <c r="E47" s="39"/>
      <c r="F47" s="39"/>
      <c r="G47" s="39"/>
      <c r="H47" s="39"/>
      <c r="I47" s="39"/>
      <c r="J47" s="39"/>
      <c r="K47" s="39"/>
      <c r="L47" s="39"/>
      <c r="M47" s="39"/>
      <c r="N47" s="39"/>
      <c r="O47" s="39"/>
      <c r="P47" s="39"/>
      <c r="Q47" s="9"/>
      <c r="R47" s="9"/>
      <c r="S47" s="9"/>
    </row>
    <row r="48" spans="1:21" ht="15.25" customHeight="1" x14ac:dyDescent="0.3">
      <c r="A48" s="53"/>
      <c r="B48" s="53"/>
      <c r="C48" s="53"/>
      <c r="D48" s="53"/>
      <c r="E48" s="21" t="s">
        <v>10</v>
      </c>
      <c r="F48" s="21" t="s">
        <v>11</v>
      </c>
      <c r="G48" s="54" t="s">
        <v>12</v>
      </c>
      <c r="H48" s="54"/>
      <c r="I48" s="54"/>
      <c r="J48" s="54" t="s">
        <v>13</v>
      </c>
      <c r="K48" s="54"/>
      <c r="L48" s="54"/>
      <c r="M48" s="54"/>
      <c r="N48" s="54"/>
      <c r="O48" s="54" t="s">
        <v>14</v>
      </c>
      <c r="P48" s="54"/>
      <c r="Q48" s="54" t="s">
        <v>15</v>
      </c>
      <c r="R48" s="54"/>
      <c r="S48" s="54"/>
    </row>
    <row r="49" spans="1:21" ht="21.4" customHeight="1" x14ac:dyDescent="0.3">
      <c r="A49" s="56" t="s">
        <v>40</v>
      </c>
      <c r="B49" s="56"/>
      <c r="C49" s="56"/>
      <c r="D49" s="56"/>
      <c r="E49" s="22">
        <v>12</v>
      </c>
      <c r="F49" s="23">
        <v>5</v>
      </c>
      <c r="G49" s="57">
        <v>2.5</v>
      </c>
      <c r="H49" s="57"/>
      <c r="I49" s="57"/>
      <c r="J49" s="57"/>
      <c r="K49" s="57"/>
      <c r="L49" s="57"/>
      <c r="M49" s="57"/>
      <c r="N49" s="57"/>
      <c r="O49" s="57">
        <f t="shared" ref="O49:O50" si="0">E49*F49*G49</f>
        <v>150</v>
      </c>
      <c r="P49" s="57"/>
      <c r="Q49" s="27"/>
      <c r="R49" s="27"/>
      <c r="S49" s="27"/>
    </row>
    <row r="50" spans="1:21" ht="21.4" customHeight="1" x14ac:dyDescent="0.3">
      <c r="A50" s="58" t="s">
        <v>41</v>
      </c>
      <c r="B50" s="58"/>
      <c r="C50" s="58"/>
      <c r="D50" s="58"/>
      <c r="E50" s="25">
        <v>9</v>
      </c>
      <c r="F50" s="26">
        <v>1.1399999999999999</v>
      </c>
      <c r="G50" s="59">
        <v>0.5</v>
      </c>
      <c r="H50" s="59"/>
      <c r="I50" s="59"/>
      <c r="J50" s="59"/>
      <c r="K50" s="59"/>
      <c r="L50" s="59"/>
      <c r="M50" s="59"/>
      <c r="N50" s="59"/>
      <c r="O50" s="59">
        <f t="shared" si="0"/>
        <v>5.13</v>
      </c>
      <c r="P50" s="59"/>
      <c r="Q50" s="9"/>
      <c r="R50" s="9"/>
      <c r="S50" s="9"/>
    </row>
    <row r="51" spans="1:21" ht="21.4" customHeight="1" x14ac:dyDescent="0.3">
      <c r="A51" s="58" t="s">
        <v>42</v>
      </c>
      <c r="B51" s="58"/>
      <c r="C51" s="58"/>
      <c r="D51" s="58"/>
      <c r="E51" s="25">
        <v>3</v>
      </c>
      <c r="F51" s="26">
        <v>0.54</v>
      </c>
      <c r="G51" s="59"/>
      <c r="H51" s="59"/>
      <c r="I51" s="59"/>
      <c r="J51" s="59"/>
      <c r="K51" s="59"/>
      <c r="L51" s="59"/>
      <c r="M51" s="59"/>
      <c r="N51" s="59"/>
      <c r="O51" s="59">
        <f>E51*F51</f>
        <v>1.62</v>
      </c>
      <c r="P51" s="59"/>
      <c r="Q51" s="28"/>
      <c r="R51" s="28"/>
      <c r="S51" s="28"/>
    </row>
    <row r="52" spans="1:21" ht="15.25" customHeight="1" thickBot="1" x14ac:dyDescent="0.35">
      <c r="A52" s="58"/>
      <c r="B52" s="58"/>
      <c r="C52" s="58"/>
      <c r="D52" s="58"/>
      <c r="E52" s="25"/>
      <c r="F52" s="26"/>
      <c r="G52" s="59"/>
      <c r="H52" s="59"/>
      <c r="I52" s="59"/>
      <c r="J52" s="59"/>
      <c r="K52" s="59"/>
      <c r="L52" s="59"/>
      <c r="M52" s="59"/>
      <c r="N52" s="59"/>
      <c r="O52" s="59">
        <f>SUM(O49:P51)</f>
        <v>156.75</v>
      </c>
      <c r="P52" s="59"/>
      <c r="Q52" s="57">
        <f>O52</f>
        <v>156.75</v>
      </c>
      <c r="R52" s="57"/>
      <c r="S52" s="57"/>
    </row>
    <row r="53" spans="1:21" ht="15.4" customHeight="1" thickBot="1" x14ac:dyDescent="0.35">
      <c r="A53" s="9"/>
      <c r="B53" s="9"/>
      <c r="C53" s="9"/>
      <c r="D53" s="40" t="s">
        <v>43</v>
      </c>
      <c r="E53" s="40"/>
      <c r="F53" s="40"/>
      <c r="G53" s="40"/>
      <c r="H53" s="40"/>
      <c r="I53" s="40"/>
      <c r="J53" s="40"/>
      <c r="K53" s="41">
        <f>Q52</f>
        <v>156.75</v>
      </c>
      <c r="L53" s="41"/>
      <c r="M53" s="42"/>
      <c r="N53" s="43"/>
      <c r="O53" s="44"/>
      <c r="P53" s="45">
        <f>K53*M53</f>
        <v>0</v>
      </c>
      <c r="Q53" s="45"/>
      <c r="R53" s="45"/>
      <c r="S53" s="45"/>
      <c r="T53" s="35" t="str">
        <f>IF(M53&lt;=0,"INDICAR PRECIO","PRECIO INDICADO")</f>
        <v>INDICAR PRECIO</v>
      </c>
      <c r="U53" s="35"/>
    </row>
    <row r="54" spans="1:21" ht="15.25" customHeight="1" x14ac:dyDescent="0.3">
      <c r="A54" s="46" t="s">
        <v>44</v>
      </c>
      <c r="B54" s="46"/>
      <c r="C54" s="46"/>
      <c r="D54" s="46"/>
      <c r="E54" s="46"/>
      <c r="F54" s="46"/>
      <c r="G54" s="46"/>
      <c r="H54" s="46"/>
      <c r="I54" s="46"/>
      <c r="J54" s="46"/>
      <c r="K54" s="46"/>
      <c r="L54" s="46"/>
      <c r="M54" s="46"/>
      <c r="N54" s="46"/>
      <c r="O54" s="46"/>
      <c r="P54" s="47">
        <f>P53+P46+P41+P36+P31+P26+P21+P16+P11</f>
        <v>0</v>
      </c>
      <c r="Q54" s="47"/>
      <c r="R54" s="47"/>
      <c r="S54" s="47"/>
    </row>
    <row r="55" spans="1:21" ht="15.25" customHeight="1" x14ac:dyDescent="0.3">
      <c r="A55" s="48" t="s">
        <v>45</v>
      </c>
      <c r="B55" s="48"/>
      <c r="C55" s="48"/>
      <c r="D55" s="48"/>
      <c r="E55" s="48"/>
      <c r="F55" s="48"/>
      <c r="G55" s="48"/>
      <c r="H55" s="48"/>
      <c r="I55" s="48"/>
      <c r="J55" s="48"/>
      <c r="K55" s="48"/>
      <c r="L55" s="48"/>
      <c r="M55" s="48"/>
      <c r="N55" s="48"/>
      <c r="O55" s="48"/>
      <c r="P55" s="48"/>
      <c r="Q55" s="48"/>
      <c r="R55" s="48"/>
      <c r="S55" s="48"/>
    </row>
    <row r="56" spans="1:21" ht="31.75" customHeight="1" x14ac:dyDescent="0.3">
      <c r="A56" s="38" t="s">
        <v>46</v>
      </c>
      <c r="B56" s="38"/>
      <c r="C56" s="20" t="s">
        <v>47</v>
      </c>
      <c r="D56" s="39" t="s">
        <v>48</v>
      </c>
      <c r="E56" s="39"/>
      <c r="F56" s="39"/>
      <c r="G56" s="39"/>
      <c r="H56" s="39"/>
      <c r="I56" s="39"/>
      <c r="J56" s="39"/>
      <c r="K56" s="39"/>
      <c r="L56" s="39"/>
      <c r="M56" s="39"/>
      <c r="N56" s="39"/>
      <c r="O56" s="39"/>
      <c r="P56" s="39"/>
      <c r="Q56" s="9"/>
      <c r="R56" s="9"/>
      <c r="S56" s="9"/>
    </row>
    <row r="57" spans="1:21" ht="15.25" customHeight="1" x14ac:dyDescent="0.3">
      <c r="A57" s="53"/>
      <c r="B57" s="53"/>
      <c r="C57" s="53"/>
      <c r="D57" s="53"/>
      <c r="E57" s="21" t="s">
        <v>10</v>
      </c>
      <c r="F57" s="21" t="s">
        <v>11</v>
      </c>
      <c r="G57" s="54" t="s">
        <v>12</v>
      </c>
      <c r="H57" s="54"/>
      <c r="I57" s="54"/>
      <c r="J57" s="54" t="s">
        <v>13</v>
      </c>
      <c r="K57" s="54"/>
      <c r="L57" s="54"/>
      <c r="M57" s="54"/>
      <c r="N57" s="54"/>
      <c r="O57" s="54" t="s">
        <v>14</v>
      </c>
      <c r="P57" s="54"/>
      <c r="Q57" s="54" t="s">
        <v>15</v>
      </c>
      <c r="R57" s="54"/>
      <c r="S57" s="54"/>
    </row>
    <row r="58" spans="1:21" ht="21.4" customHeight="1" x14ac:dyDescent="0.3">
      <c r="A58" s="56" t="s">
        <v>49</v>
      </c>
      <c r="B58" s="56"/>
      <c r="C58" s="56"/>
      <c r="D58" s="56"/>
      <c r="E58" s="22">
        <v>1</v>
      </c>
      <c r="F58" s="23"/>
      <c r="G58" s="57"/>
      <c r="H58" s="57"/>
      <c r="I58" s="57"/>
      <c r="J58" s="57"/>
      <c r="K58" s="57"/>
      <c r="L58" s="57"/>
      <c r="M58" s="57"/>
      <c r="N58" s="57"/>
      <c r="O58" s="57">
        <f>E58</f>
        <v>1</v>
      </c>
      <c r="P58" s="57"/>
      <c r="Q58" s="24"/>
      <c r="R58" s="24"/>
      <c r="S58" s="24"/>
    </row>
    <row r="59" spans="1:21" ht="15.25" customHeight="1" thickBot="1" x14ac:dyDescent="0.35">
      <c r="A59" s="58"/>
      <c r="B59" s="58"/>
      <c r="C59" s="58"/>
      <c r="D59" s="58"/>
      <c r="E59" s="25"/>
      <c r="F59" s="26"/>
      <c r="G59" s="59"/>
      <c r="H59" s="59"/>
      <c r="I59" s="59"/>
      <c r="J59" s="59"/>
      <c r="K59" s="59"/>
      <c r="L59" s="59"/>
      <c r="M59" s="59"/>
      <c r="N59" s="59"/>
      <c r="O59" s="59">
        <f>O58</f>
        <v>1</v>
      </c>
      <c r="P59" s="59"/>
      <c r="Q59" s="57">
        <f>O59</f>
        <v>1</v>
      </c>
      <c r="R59" s="57"/>
      <c r="S59" s="57"/>
    </row>
    <row r="60" spans="1:21" ht="15.4" customHeight="1" thickBot="1" x14ac:dyDescent="0.35">
      <c r="A60" s="9"/>
      <c r="B60" s="9"/>
      <c r="C60" s="9"/>
      <c r="D60" s="40" t="s">
        <v>50</v>
      </c>
      <c r="E60" s="40"/>
      <c r="F60" s="40"/>
      <c r="G60" s="40"/>
      <c r="H60" s="40"/>
      <c r="I60" s="40"/>
      <c r="J60" s="40"/>
      <c r="K60" s="41">
        <f>Q59</f>
        <v>1</v>
      </c>
      <c r="L60" s="41"/>
      <c r="M60" s="42"/>
      <c r="N60" s="43"/>
      <c r="O60" s="44"/>
      <c r="P60" s="41">
        <f>K60*M60</f>
        <v>0</v>
      </c>
      <c r="Q60" s="41"/>
      <c r="R60" s="41"/>
      <c r="S60" s="41"/>
      <c r="T60" s="35" t="str">
        <f>IF(M60&lt;=0,"INDICAR PRECIO","PRECIO INDICADO")</f>
        <v>INDICAR PRECIO</v>
      </c>
      <c r="U60" s="35"/>
    </row>
    <row r="61" spans="1:21" ht="22.15" customHeight="1" x14ac:dyDescent="0.3">
      <c r="A61" s="38" t="s">
        <v>51</v>
      </c>
      <c r="B61" s="38"/>
      <c r="C61" s="20" t="s">
        <v>47</v>
      </c>
      <c r="D61" s="39" t="s">
        <v>52</v>
      </c>
      <c r="E61" s="39"/>
      <c r="F61" s="39"/>
      <c r="G61" s="39"/>
      <c r="H61" s="39"/>
      <c r="I61" s="39"/>
      <c r="J61" s="39"/>
      <c r="K61" s="39"/>
      <c r="L61" s="39"/>
      <c r="M61" s="39"/>
      <c r="N61" s="39"/>
      <c r="O61" s="39"/>
      <c r="P61" s="39"/>
      <c r="Q61" s="9"/>
      <c r="R61" s="9"/>
      <c r="S61" s="9"/>
    </row>
    <row r="62" spans="1:21" ht="15.25" customHeight="1" x14ac:dyDescent="0.3">
      <c r="A62" s="53"/>
      <c r="B62" s="53"/>
      <c r="C62" s="53"/>
      <c r="D62" s="53"/>
      <c r="E62" s="21" t="s">
        <v>10</v>
      </c>
      <c r="F62" s="21" t="s">
        <v>11</v>
      </c>
      <c r="G62" s="54" t="s">
        <v>12</v>
      </c>
      <c r="H62" s="54"/>
      <c r="I62" s="54"/>
      <c r="J62" s="54" t="s">
        <v>13</v>
      </c>
      <c r="K62" s="54"/>
      <c r="L62" s="54"/>
      <c r="M62" s="54"/>
      <c r="N62" s="54"/>
      <c r="O62" s="54" t="s">
        <v>14</v>
      </c>
      <c r="P62" s="54"/>
      <c r="Q62" s="54" t="s">
        <v>15</v>
      </c>
      <c r="R62" s="54"/>
      <c r="S62" s="54"/>
    </row>
    <row r="63" spans="1:21" ht="21.4" customHeight="1" x14ac:dyDescent="0.3">
      <c r="A63" s="56" t="s">
        <v>53</v>
      </c>
      <c r="B63" s="56"/>
      <c r="C63" s="56"/>
      <c r="D63" s="56"/>
      <c r="E63" s="22">
        <v>4</v>
      </c>
      <c r="F63" s="23"/>
      <c r="G63" s="57"/>
      <c r="H63" s="57"/>
      <c r="I63" s="57"/>
      <c r="J63" s="57"/>
      <c r="K63" s="57"/>
      <c r="L63" s="57"/>
      <c r="M63" s="57"/>
      <c r="N63" s="57"/>
      <c r="O63" s="57">
        <f>E63</f>
        <v>4</v>
      </c>
      <c r="P63" s="57"/>
      <c r="Q63" s="24"/>
      <c r="R63" s="24"/>
      <c r="S63" s="24"/>
    </row>
    <row r="64" spans="1:21" ht="15.25" customHeight="1" thickBot="1" x14ac:dyDescent="0.35">
      <c r="A64" s="58"/>
      <c r="B64" s="58"/>
      <c r="C64" s="58"/>
      <c r="D64" s="58"/>
      <c r="E64" s="25"/>
      <c r="F64" s="26"/>
      <c r="G64" s="59"/>
      <c r="H64" s="59"/>
      <c r="I64" s="59"/>
      <c r="J64" s="59"/>
      <c r="K64" s="59"/>
      <c r="L64" s="59"/>
      <c r="M64" s="59"/>
      <c r="N64" s="59"/>
      <c r="O64" s="59">
        <f>O63</f>
        <v>4</v>
      </c>
      <c r="P64" s="59"/>
      <c r="Q64" s="57">
        <f>O64</f>
        <v>4</v>
      </c>
      <c r="R64" s="57"/>
      <c r="S64" s="57"/>
    </row>
    <row r="65" spans="1:21" ht="15.4" customHeight="1" thickBot="1" x14ac:dyDescent="0.35">
      <c r="A65" s="9"/>
      <c r="B65" s="9"/>
      <c r="C65" s="9"/>
      <c r="D65" s="40" t="s">
        <v>50</v>
      </c>
      <c r="E65" s="40"/>
      <c r="F65" s="40"/>
      <c r="G65" s="40"/>
      <c r="H65" s="40"/>
      <c r="I65" s="40"/>
      <c r="J65" s="40"/>
      <c r="K65" s="41">
        <f>Q64</f>
        <v>4</v>
      </c>
      <c r="L65" s="41"/>
      <c r="M65" s="42"/>
      <c r="N65" s="43"/>
      <c r="O65" s="44"/>
      <c r="P65" s="41">
        <f>K65*M65</f>
        <v>0</v>
      </c>
      <c r="Q65" s="41"/>
      <c r="R65" s="41"/>
      <c r="S65" s="41"/>
      <c r="T65" s="35" t="str">
        <f>IF(M65&lt;=0,"INDICAR PRECIO","PRECIO INDICADO")</f>
        <v>INDICAR PRECIO</v>
      </c>
      <c r="U65" s="35"/>
    </row>
    <row r="66" spans="1:21" ht="146.9" customHeight="1" x14ac:dyDescent="0.3">
      <c r="A66" s="38" t="s">
        <v>54</v>
      </c>
      <c r="B66" s="38"/>
      <c r="C66" s="20" t="s">
        <v>47</v>
      </c>
      <c r="D66" s="39" t="s">
        <v>55</v>
      </c>
      <c r="E66" s="39"/>
      <c r="F66" s="39"/>
      <c r="G66" s="39"/>
      <c r="H66" s="39"/>
      <c r="I66" s="39"/>
      <c r="J66" s="39"/>
      <c r="K66" s="39"/>
      <c r="L66" s="39"/>
      <c r="M66" s="39"/>
      <c r="N66" s="39"/>
      <c r="O66" s="39"/>
      <c r="P66" s="39"/>
      <c r="Q66" s="9"/>
      <c r="R66" s="9"/>
      <c r="S66" s="9"/>
    </row>
    <row r="67" spans="1:21" ht="15.25" customHeight="1" x14ac:dyDescent="0.3">
      <c r="A67" s="53"/>
      <c r="B67" s="53"/>
      <c r="C67" s="53"/>
      <c r="D67" s="53"/>
      <c r="E67" s="21" t="s">
        <v>10</v>
      </c>
      <c r="F67" s="21" t="s">
        <v>11</v>
      </c>
      <c r="G67" s="54" t="s">
        <v>12</v>
      </c>
      <c r="H67" s="54"/>
      <c r="I67" s="54"/>
      <c r="J67" s="54" t="s">
        <v>13</v>
      </c>
      <c r="K67" s="54"/>
      <c r="L67" s="54"/>
      <c r="M67" s="54"/>
      <c r="N67" s="54"/>
      <c r="O67" s="54" t="s">
        <v>14</v>
      </c>
      <c r="P67" s="54"/>
      <c r="Q67" s="54" t="s">
        <v>15</v>
      </c>
      <c r="R67" s="54"/>
      <c r="S67" s="54"/>
    </row>
    <row r="68" spans="1:21" ht="15.25" customHeight="1" x14ac:dyDescent="0.3">
      <c r="A68" s="56" t="s">
        <v>56</v>
      </c>
      <c r="B68" s="56"/>
      <c r="C68" s="56"/>
      <c r="D68" s="56"/>
      <c r="E68" s="22">
        <v>1</v>
      </c>
      <c r="F68" s="23"/>
      <c r="G68" s="57"/>
      <c r="H68" s="57"/>
      <c r="I68" s="57"/>
      <c r="J68" s="57"/>
      <c r="K68" s="57"/>
      <c r="L68" s="57"/>
      <c r="M68" s="57"/>
      <c r="N68" s="57"/>
      <c r="O68" s="57">
        <f>E68</f>
        <v>1</v>
      </c>
      <c r="P68" s="57"/>
      <c r="Q68" s="24"/>
      <c r="R68" s="24"/>
      <c r="S68" s="24"/>
    </row>
    <row r="69" spans="1:21" ht="15.25" customHeight="1" thickBot="1" x14ac:dyDescent="0.35">
      <c r="A69" s="58"/>
      <c r="B69" s="58"/>
      <c r="C69" s="58"/>
      <c r="D69" s="58"/>
      <c r="E69" s="25"/>
      <c r="F69" s="26"/>
      <c r="G69" s="59"/>
      <c r="H69" s="59"/>
      <c r="I69" s="59"/>
      <c r="J69" s="59"/>
      <c r="K69" s="59"/>
      <c r="L69" s="59"/>
      <c r="M69" s="59"/>
      <c r="N69" s="59"/>
      <c r="O69" s="59">
        <f>O68</f>
        <v>1</v>
      </c>
      <c r="P69" s="59"/>
      <c r="Q69" s="57">
        <f>O69</f>
        <v>1</v>
      </c>
      <c r="R69" s="57"/>
      <c r="S69" s="57"/>
    </row>
    <row r="70" spans="1:21" ht="15.4" customHeight="1" thickBot="1" x14ac:dyDescent="0.35">
      <c r="A70" s="9"/>
      <c r="B70" s="9"/>
      <c r="C70" s="9"/>
      <c r="D70" s="40" t="s">
        <v>50</v>
      </c>
      <c r="E70" s="40"/>
      <c r="F70" s="40"/>
      <c r="G70" s="40"/>
      <c r="H70" s="40"/>
      <c r="I70" s="40"/>
      <c r="J70" s="40"/>
      <c r="K70" s="41">
        <f>Q69</f>
        <v>1</v>
      </c>
      <c r="L70" s="41"/>
      <c r="M70" s="42"/>
      <c r="N70" s="43"/>
      <c r="O70" s="44"/>
      <c r="P70" s="41">
        <f>K70*M70</f>
        <v>0</v>
      </c>
      <c r="Q70" s="41"/>
      <c r="R70" s="41"/>
      <c r="S70" s="41"/>
      <c r="T70" s="35" t="str">
        <f>IF(M70&lt;=0,"INDICAR PRECIO","PRECIO INDICADO")</f>
        <v>INDICAR PRECIO</v>
      </c>
      <c r="U70" s="35"/>
    </row>
    <row r="71" spans="1:21" ht="137.25" customHeight="1" x14ac:dyDescent="0.3">
      <c r="A71" s="38" t="s">
        <v>57</v>
      </c>
      <c r="B71" s="38"/>
      <c r="C71" s="20" t="s">
        <v>47</v>
      </c>
      <c r="D71" s="39" t="s">
        <v>58</v>
      </c>
      <c r="E71" s="39"/>
      <c r="F71" s="39"/>
      <c r="G71" s="39"/>
      <c r="H71" s="39"/>
      <c r="I71" s="39"/>
      <c r="J71" s="39"/>
      <c r="K71" s="39"/>
      <c r="L71" s="39"/>
      <c r="M71" s="39"/>
      <c r="N71" s="39"/>
      <c r="O71" s="39"/>
      <c r="P71" s="39"/>
      <c r="Q71" s="9"/>
      <c r="R71" s="9"/>
      <c r="S71" s="9"/>
    </row>
    <row r="72" spans="1:21" ht="15.25" customHeight="1" x14ac:dyDescent="0.3">
      <c r="A72" s="53"/>
      <c r="B72" s="53"/>
      <c r="C72" s="53"/>
      <c r="D72" s="53"/>
      <c r="E72" s="21" t="s">
        <v>10</v>
      </c>
      <c r="F72" s="21" t="s">
        <v>11</v>
      </c>
      <c r="G72" s="54" t="s">
        <v>12</v>
      </c>
      <c r="H72" s="54"/>
      <c r="I72" s="54"/>
      <c r="J72" s="54" t="s">
        <v>13</v>
      </c>
      <c r="K72" s="54"/>
      <c r="L72" s="54"/>
      <c r="M72" s="54"/>
      <c r="N72" s="54"/>
      <c r="O72" s="54" t="s">
        <v>14</v>
      </c>
      <c r="P72" s="54"/>
      <c r="Q72" s="54" t="s">
        <v>15</v>
      </c>
      <c r="R72" s="54"/>
      <c r="S72" s="54"/>
    </row>
    <row r="73" spans="1:21" ht="15.25" customHeight="1" x14ac:dyDescent="0.3">
      <c r="A73" s="56" t="s">
        <v>56</v>
      </c>
      <c r="B73" s="56"/>
      <c r="C73" s="56"/>
      <c r="D73" s="56"/>
      <c r="E73" s="22">
        <v>1</v>
      </c>
      <c r="F73" s="23"/>
      <c r="G73" s="57"/>
      <c r="H73" s="57"/>
      <c r="I73" s="57"/>
      <c r="J73" s="57"/>
      <c r="K73" s="57"/>
      <c r="L73" s="57"/>
      <c r="M73" s="57"/>
      <c r="N73" s="57"/>
      <c r="O73" s="57">
        <v>1</v>
      </c>
      <c r="P73" s="57"/>
      <c r="Q73" s="24"/>
      <c r="R73" s="24"/>
      <c r="S73" s="24"/>
    </row>
    <row r="74" spans="1:21" ht="15.25" customHeight="1" thickBot="1" x14ac:dyDescent="0.35">
      <c r="A74" s="58"/>
      <c r="B74" s="58"/>
      <c r="C74" s="58"/>
      <c r="D74" s="58"/>
      <c r="E74" s="25"/>
      <c r="F74" s="26"/>
      <c r="G74" s="59"/>
      <c r="H74" s="59"/>
      <c r="I74" s="59"/>
      <c r="J74" s="59"/>
      <c r="K74" s="59"/>
      <c r="L74" s="59"/>
      <c r="M74" s="59"/>
      <c r="N74" s="59"/>
      <c r="O74" s="59">
        <v>1</v>
      </c>
      <c r="P74" s="59"/>
      <c r="Q74" s="57">
        <v>1</v>
      </c>
      <c r="R74" s="57"/>
      <c r="S74" s="57"/>
    </row>
    <row r="75" spans="1:21" ht="15.4" customHeight="1" thickBot="1" x14ac:dyDescent="0.35">
      <c r="A75" s="9"/>
      <c r="B75" s="9"/>
      <c r="C75" s="9"/>
      <c r="D75" s="40" t="s">
        <v>50</v>
      </c>
      <c r="E75" s="40"/>
      <c r="F75" s="40"/>
      <c r="G75" s="40"/>
      <c r="H75" s="40"/>
      <c r="I75" s="40"/>
      <c r="J75" s="40"/>
      <c r="K75" s="41">
        <v>1</v>
      </c>
      <c r="L75" s="41"/>
      <c r="M75" s="42"/>
      <c r="N75" s="43"/>
      <c r="O75" s="44"/>
      <c r="P75" s="41">
        <f>K75*M75</f>
        <v>0</v>
      </c>
      <c r="Q75" s="41"/>
      <c r="R75" s="41"/>
      <c r="S75" s="41"/>
      <c r="T75" s="35" t="str">
        <f>IF(M75&lt;=0,"INDICAR PRECIO","PRECIO INDICADO")</f>
        <v>INDICAR PRECIO</v>
      </c>
      <c r="U75" s="35"/>
    </row>
    <row r="76" spans="1:21" ht="98.9" customHeight="1" x14ac:dyDescent="0.3">
      <c r="A76" s="38" t="s">
        <v>59</v>
      </c>
      <c r="B76" s="38"/>
      <c r="C76" s="20" t="s">
        <v>1</v>
      </c>
      <c r="D76" s="39" t="s">
        <v>60</v>
      </c>
      <c r="E76" s="39"/>
      <c r="F76" s="39"/>
      <c r="G76" s="39"/>
      <c r="H76" s="39"/>
      <c r="I76" s="39"/>
      <c r="J76" s="39"/>
      <c r="K76" s="39"/>
      <c r="L76" s="39"/>
      <c r="M76" s="39"/>
      <c r="N76" s="39"/>
      <c r="O76" s="39"/>
      <c r="P76" s="39"/>
      <c r="Q76" s="9"/>
      <c r="R76" s="9"/>
      <c r="S76" s="9"/>
    </row>
    <row r="77" spans="1:21" ht="15.25" customHeight="1" x14ac:dyDescent="0.3">
      <c r="A77" s="53"/>
      <c r="B77" s="53"/>
      <c r="C77" s="53"/>
      <c r="D77" s="53"/>
      <c r="E77" s="21" t="s">
        <v>10</v>
      </c>
      <c r="F77" s="21" t="s">
        <v>11</v>
      </c>
      <c r="G77" s="54" t="s">
        <v>12</v>
      </c>
      <c r="H77" s="54"/>
      <c r="I77" s="54"/>
      <c r="J77" s="54" t="s">
        <v>13</v>
      </c>
      <c r="K77" s="54"/>
      <c r="L77" s="54"/>
      <c r="M77" s="54"/>
      <c r="N77" s="54"/>
      <c r="O77" s="54" t="s">
        <v>14</v>
      </c>
      <c r="P77" s="54"/>
      <c r="Q77" s="54" t="s">
        <v>15</v>
      </c>
      <c r="R77" s="54"/>
      <c r="S77" s="54"/>
    </row>
    <row r="78" spans="1:21" ht="30.65" customHeight="1" x14ac:dyDescent="0.3">
      <c r="A78" s="56" t="s">
        <v>61</v>
      </c>
      <c r="B78" s="56"/>
      <c r="C78" s="56"/>
      <c r="D78" s="56"/>
      <c r="E78" s="22">
        <v>6</v>
      </c>
      <c r="F78" s="23"/>
      <c r="G78" s="57"/>
      <c r="H78" s="57"/>
      <c r="I78" s="57"/>
      <c r="J78" s="57"/>
      <c r="K78" s="57"/>
      <c r="L78" s="57"/>
      <c r="M78" s="57"/>
      <c r="N78" s="57"/>
      <c r="O78" s="57">
        <f>E78</f>
        <v>6</v>
      </c>
      <c r="P78" s="57"/>
      <c r="Q78" s="24"/>
      <c r="R78" s="24"/>
      <c r="S78" s="24"/>
    </row>
    <row r="79" spans="1:21" ht="15.25" customHeight="1" thickBot="1" x14ac:dyDescent="0.35">
      <c r="A79" s="58"/>
      <c r="B79" s="58"/>
      <c r="C79" s="58"/>
      <c r="D79" s="58"/>
      <c r="E79" s="25"/>
      <c r="F79" s="26"/>
      <c r="G79" s="59"/>
      <c r="H79" s="59"/>
      <c r="I79" s="59"/>
      <c r="J79" s="59"/>
      <c r="K79" s="59"/>
      <c r="L79" s="59"/>
      <c r="M79" s="59"/>
      <c r="N79" s="59"/>
      <c r="O79" s="59">
        <f>O78</f>
        <v>6</v>
      </c>
      <c r="P79" s="59"/>
      <c r="Q79" s="57">
        <f>O79</f>
        <v>6</v>
      </c>
      <c r="R79" s="57"/>
      <c r="S79" s="57"/>
    </row>
    <row r="80" spans="1:21" ht="15.4" customHeight="1" thickBot="1" x14ac:dyDescent="0.35">
      <c r="A80" s="9"/>
      <c r="B80" s="9"/>
      <c r="C80" s="9"/>
      <c r="D80" s="40" t="s">
        <v>62</v>
      </c>
      <c r="E80" s="40"/>
      <c r="F80" s="40"/>
      <c r="G80" s="40"/>
      <c r="H80" s="40"/>
      <c r="I80" s="40"/>
      <c r="J80" s="40"/>
      <c r="K80" s="41">
        <f>Q79</f>
        <v>6</v>
      </c>
      <c r="L80" s="41"/>
      <c r="M80" s="42"/>
      <c r="N80" s="43"/>
      <c r="O80" s="44"/>
      <c r="P80" s="41">
        <f>K80*M80</f>
        <v>0</v>
      </c>
      <c r="Q80" s="41"/>
      <c r="R80" s="41"/>
      <c r="S80" s="41"/>
      <c r="T80" s="35" t="str">
        <f>IF(M80&lt;=0,"INDICAR PRECIO","PRECIO INDICADO")</f>
        <v>INDICAR PRECIO</v>
      </c>
      <c r="U80" s="35"/>
    </row>
    <row r="81" spans="1:21" ht="15.25" customHeight="1" x14ac:dyDescent="0.3">
      <c r="A81" s="46" t="s">
        <v>63</v>
      </c>
      <c r="B81" s="46"/>
      <c r="C81" s="46"/>
      <c r="D81" s="46"/>
      <c r="E81" s="46"/>
      <c r="F81" s="46"/>
      <c r="G81" s="46"/>
      <c r="H81" s="46"/>
      <c r="I81" s="46"/>
      <c r="J81" s="46"/>
      <c r="K81" s="46"/>
      <c r="L81" s="46"/>
      <c r="M81" s="46"/>
      <c r="N81" s="46"/>
      <c r="O81" s="46"/>
      <c r="P81" s="60">
        <f>P80+P75+P70+P65+P60</f>
        <v>0</v>
      </c>
      <c r="Q81" s="60"/>
      <c r="R81" s="60"/>
      <c r="S81" s="60"/>
    </row>
    <row r="82" spans="1:21" ht="16.75" customHeight="1" x14ac:dyDescent="0.3">
      <c r="A82" s="36" t="s">
        <v>64</v>
      </c>
      <c r="B82" s="36"/>
      <c r="C82" s="36"/>
      <c r="D82" s="36"/>
      <c r="E82" s="36"/>
      <c r="F82" s="36"/>
      <c r="G82" s="36"/>
      <c r="H82" s="36"/>
      <c r="I82" s="36"/>
      <c r="J82" s="36"/>
      <c r="K82" s="36"/>
      <c r="L82" s="36"/>
      <c r="M82" s="36"/>
      <c r="N82" s="36"/>
      <c r="O82" s="36"/>
      <c r="P82" s="37">
        <f>P81+P54</f>
        <v>0</v>
      </c>
      <c r="Q82" s="37"/>
      <c r="R82" s="37"/>
      <c r="S82" s="37"/>
    </row>
    <row r="83" spans="1:21" ht="16.75" customHeight="1" x14ac:dyDescent="0.3">
      <c r="A83" s="29">
        <v>2</v>
      </c>
      <c r="B83" s="29"/>
      <c r="C83" s="29"/>
      <c r="D83" s="29"/>
      <c r="E83" s="29" t="s">
        <v>185</v>
      </c>
      <c r="F83" s="29"/>
      <c r="G83" s="29"/>
      <c r="H83" s="29"/>
      <c r="I83" s="29"/>
      <c r="J83" s="29"/>
      <c r="K83" s="29"/>
      <c r="L83" s="29"/>
      <c r="M83" s="29"/>
      <c r="N83" s="29"/>
      <c r="O83" s="29"/>
      <c r="P83" s="29"/>
      <c r="Q83" s="29"/>
      <c r="R83" s="29"/>
      <c r="S83" s="29"/>
    </row>
    <row r="84" spans="1:21" ht="15.25" customHeight="1" x14ac:dyDescent="0.3">
      <c r="A84" s="48" t="s">
        <v>66</v>
      </c>
      <c r="B84" s="48"/>
      <c r="C84" s="48"/>
      <c r="D84" s="48"/>
      <c r="E84" s="48"/>
      <c r="F84" s="48"/>
      <c r="G84" s="48"/>
      <c r="H84" s="48"/>
      <c r="I84" s="48"/>
      <c r="J84" s="48"/>
      <c r="K84" s="48"/>
      <c r="L84" s="48"/>
      <c r="M84" s="48"/>
      <c r="N84" s="48"/>
      <c r="O84" s="48"/>
      <c r="P84" s="48"/>
      <c r="Q84" s="48"/>
      <c r="R84" s="48"/>
      <c r="S84" s="48"/>
    </row>
    <row r="85" spans="1:21" ht="108.4" customHeight="1" x14ac:dyDescent="0.3">
      <c r="A85" s="38" t="s">
        <v>67</v>
      </c>
      <c r="B85" s="38"/>
      <c r="C85" s="20" t="s">
        <v>1</v>
      </c>
      <c r="D85" s="39" t="s">
        <v>68</v>
      </c>
      <c r="E85" s="39"/>
      <c r="F85" s="39"/>
      <c r="G85" s="39"/>
      <c r="H85" s="39"/>
      <c r="I85" s="39"/>
      <c r="J85" s="39"/>
      <c r="K85" s="39"/>
      <c r="L85" s="39"/>
      <c r="M85" s="39"/>
      <c r="N85" s="39"/>
      <c r="O85" s="39"/>
      <c r="P85" s="39"/>
      <c r="Q85" s="9"/>
      <c r="R85" s="9"/>
      <c r="S85" s="9"/>
    </row>
    <row r="86" spans="1:21" ht="15.25" customHeight="1" x14ac:dyDescent="0.3">
      <c r="A86" s="53"/>
      <c r="B86" s="53"/>
      <c r="C86" s="53"/>
      <c r="D86" s="53"/>
      <c r="E86" s="21" t="s">
        <v>10</v>
      </c>
      <c r="F86" s="21" t="s">
        <v>11</v>
      </c>
      <c r="G86" s="54" t="s">
        <v>12</v>
      </c>
      <c r="H86" s="54"/>
      <c r="I86" s="54"/>
      <c r="J86" s="54" t="s">
        <v>13</v>
      </c>
      <c r="K86" s="54"/>
      <c r="L86" s="54"/>
      <c r="M86" s="54"/>
      <c r="N86" s="54"/>
      <c r="O86" s="54" t="s">
        <v>14</v>
      </c>
      <c r="P86" s="54"/>
      <c r="Q86" s="54" t="s">
        <v>15</v>
      </c>
      <c r="R86" s="54"/>
      <c r="S86" s="54"/>
    </row>
    <row r="87" spans="1:21" ht="15.25" customHeight="1" x14ac:dyDescent="0.3">
      <c r="A87" s="56" t="s">
        <v>69</v>
      </c>
      <c r="B87" s="56"/>
      <c r="C87" s="56"/>
      <c r="D87" s="56"/>
      <c r="E87" s="22">
        <v>1</v>
      </c>
      <c r="F87" s="23"/>
      <c r="G87" s="57"/>
      <c r="H87" s="57"/>
      <c r="I87" s="57"/>
      <c r="J87" s="57"/>
      <c r="K87" s="57"/>
      <c r="L87" s="57"/>
      <c r="M87" s="57"/>
      <c r="N87" s="57"/>
      <c r="O87" s="57">
        <f>E87</f>
        <v>1</v>
      </c>
      <c r="P87" s="57"/>
      <c r="Q87" s="24"/>
      <c r="R87" s="24"/>
      <c r="S87" s="24"/>
    </row>
    <row r="88" spans="1:21" ht="15.25" customHeight="1" thickBot="1" x14ac:dyDescent="0.35">
      <c r="A88" s="58"/>
      <c r="B88" s="58"/>
      <c r="C88" s="58"/>
      <c r="D88" s="58"/>
      <c r="E88" s="25"/>
      <c r="F88" s="26"/>
      <c r="G88" s="59"/>
      <c r="H88" s="59"/>
      <c r="I88" s="59"/>
      <c r="J88" s="59"/>
      <c r="K88" s="59"/>
      <c r="L88" s="59"/>
      <c r="M88" s="59"/>
      <c r="N88" s="59"/>
      <c r="O88" s="59">
        <f>O87</f>
        <v>1</v>
      </c>
      <c r="P88" s="59"/>
      <c r="Q88" s="57">
        <f>O88</f>
        <v>1</v>
      </c>
      <c r="R88" s="57"/>
      <c r="S88" s="57"/>
    </row>
    <row r="89" spans="1:21" ht="15.4" customHeight="1" thickBot="1" x14ac:dyDescent="0.35">
      <c r="A89" s="9"/>
      <c r="B89" s="9"/>
      <c r="C89" s="9"/>
      <c r="D89" s="40" t="s">
        <v>70</v>
      </c>
      <c r="E89" s="40"/>
      <c r="F89" s="40"/>
      <c r="G89" s="40"/>
      <c r="H89" s="40"/>
      <c r="I89" s="40"/>
      <c r="J89" s="40"/>
      <c r="K89" s="41">
        <f>Q88</f>
        <v>1</v>
      </c>
      <c r="L89" s="61"/>
      <c r="M89" s="42"/>
      <c r="N89" s="43"/>
      <c r="O89" s="44"/>
      <c r="P89" s="62">
        <f>K89*M89</f>
        <v>0</v>
      </c>
      <c r="Q89" s="41"/>
      <c r="R89" s="41"/>
      <c r="S89" s="63"/>
      <c r="T89" s="35" t="str">
        <f>IF(M89&lt;=0,"INDICAR PRECIO","PRECIO INDICADO")</f>
        <v>INDICAR PRECIO</v>
      </c>
      <c r="U89" s="35"/>
    </row>
    <row r="90" spans="1:21" ht="50.9" customHeight="1" x14ac:dyDescent="0.3">
      <c r="A90" s="38" t="s">
        <v>71</v>
      </c>
      <c r="B90" s="38"/>
      <c r="C90" s="20" t="s">
        <v>47</v>
      </c>
      <c r="D90" s="39" t="s">
        <v>72</v>
      </c>
      <c r="E90" s="39"/>
      <c r="F90" s="39"/>
      <c r="G90" s="39"/>
      <c r="H90" s="39"/>
      <c r="I90" s="39"/>
      <c r="J90" s="39"/>
      <c r="K90" s="39"/>
      <c r="L90" s="39"/>
      <c r="M90" s="39"/>
      <c r="N90" s="39"/>
      <c r="O90" s="39"/>
      <c r="P90" s="39"/>
      <c r="Q90" s="9"/>
      <c r="R90" s="9"/>
      <c r="S90" s="9"/>
    </row>
    <row r="91" spans="1:21" ht="15.25" customHeight="1" x14ac:dyDescent="0.3">
      <c r="A91" s="53"/>
      <c r="B91" s="53"/>
      <c r="C91" s="53"/>
      <c r="D91" s="53"/>
      <c r="E91" s="21" t="s">
        <v>10</v>
      </c>
      <c r="F91" s="21" t="s">
        <v>11</v>
      </c>
      <c r="G91" s="54" t="s">
        <v>12</v>
      </c>
      <c r="H91" s="54"/>
      <c r="I91" s="54"/>
      <c r="J91" s="54" t="s">
        <v>13</v>
      </c>
      <c r="K91" s="54"/>
      <c r="L91" s="54"/>
      <c r="M91" s="54"/>
      <c r="N91" s="54"/>
      <c r="O91" s="54" t="s">
        <v>14</v>
      </c>
      <c r="P91" s="54"/>
      <c r="Q91" s="54" t="s">
        <v>15</v>
      </c>
      <c r="R91" s="54"/>
      <c r="S91" s="54"/>
    </row>
    <row r="92" spans="1:21" ht="49.15" customHeight="1" x14ac:dyDescent="0.3">
      <c r="A92" s="56" t="s">
        <v>73</v>
      </c>
      <c r="B92" s="56"/>
      <c r="C92" s="56"/>
      <c r="D92" s="56"/>
      <c r="E92" s="22">
        <v>1</v>
      </c>
      <c r="F92" s="23"/>
      <c r="G92" s="64"/>
      <c r="H92" s="64"/>
      <c r="I92" s="64"/>
      <c r="J92" s="64"/>
      <c r="K92" s="64"/>
      <c r="L92" s="64"/>
      <c r="M92" s="64"/>
      <c r="N92" s="64"/>
      <c r="O92" s="64">
        <f>E92</f>
        <v>1</v>
      </c>
      <c r="P92" s="64"/>
      <c r="Q92" s="27"/>
      <c r="R92" s="27"/>
      <c r="S92" s="27"/>
    </row>
    <row r="93" spans="1:21" ht="15.25" customHeight="1" x14ac:dyDescent="0.3">
      <c r="A93" s="58"/>
      <c r="B93" s="58"/>
      <c r="C93" s="58"/>
      <c r="D93" s="58"/>
      <c r="E93" s="22"/>
      <c r="F93" s="23"/>
      <c r="G93" s="57"/>
      <c r="H93" s="57"/>
      <c r="I93" s="57"/>
      <c r="J93" s="57"/>
      <c r="K93" s="57"/>
      <c r="L93" s="57"/>
      <c r="M93" s="57"/>
      <c r="N93" s="57"/>
      <c r="O93" s="57">
        <f>O92</f>
        <v>1</v>
      </c>
      <c r="P93" s="57"/>
      <c r="Q93" s="24"/>
      <c r="R93" s="24"/>
      <c r="S93" s="24"/>
    </row>
    <row r="94" spans="1:21" ht="15.25" customHeight="1" thickBot="1" x14ac:dyDescent="0.35">
      <c r="A94" s="58"/>
      <c r="B94" s="58"/>
      <c r="C94" s="58"/>
      <c r="D94" s="58"/>
      <c r="E94" s="25"/>
      <c r="F94" s="26"/>
      <c r="G94" s="59"/>
      <c r="H94" s="59"/>
      <c r="I94" s="59"/>
      <c r="J94" s="59"/>
      <c r="K94" s="59"/>
      <c r="L94" s="59"/>
      <c r="M94" s="59"/>
      <c r="N94" s="59"/>
      <c r="O94" s="59">
        <f>O93</f>
        <v>1</v>
      </c>
      <c r="P94" s="59"/>
      <c r="Q94" s="57">
        <f>O94</f>
        <v>1</v>
      </c>
      <c r="R94" s="57"/>
      <c r="S94" s="57"/>
    </row>
    <row r="95" spans="1:21" ht="15.4" customHeight="1" thickBot="1" x14ac:dyDescent="0.35">
      <c r="A95" s="9"/>
      <c r="B95" s="9"/>
      <c r="C95" s="9"/>
      <c r="D95" s="40" t="s">
        <v>50</v>
      </c>
      <c r="E95" s="40"/>
      <c r="F95" s="40"/>
      <c r="G95" s="40"/>
      <c r="H95" s="40"/>
      <c r="I95" s="40"/>
      <c r="J95" s="40"/>
      <c r="K95" s="41">
        <f>Q94</f>
        <v>1</v>
      </c>
      <c r="L95" s="61"/>
      <c r="M95" s="42"/>
      <c r="N95" s="43"/>
      <c r="O95" s="44"/>
      <c r="P95" s="65">
        <f>K95*M95</f>
        <v>0</v>
      </c>
      <c r="Q95" s="45"/>
      <c r="R95" s="45"/>
      <c r="S95" s="66"/>
      <c r="T95" s="35" t="str">
        <f>IF(M95&lt;=0,"INDICAR PRECIO","PRECIO INDICADO")</f>
        <v>INDICAR PRECIO</v>
      </c>
      <c r="U95" s="35"/>
    </row>
    <row r="96" spans="1:21" ht="15.25" customHeight="1" x14ac:dyDescent="0.3">
      <c r="A96" s="46" t="s">
        <v>74</v>
      </c>
      <c r="B96" s="46"/>
      <c r="C96" s="46"/>
      <c r="D96" s="46"/>
      <c r="E96" s="46"/>
      <c r="F96" s="46"/>
      <c r="G96" s="46"/>
      <c r="H96" s="46"/>
      <c r="I96" s="46"/>
      <c r="J96" s="46"/>
      <c r="K96" s="46"/>
      <c r="L96" s="46"/>
      <c r="M96" s="46"/>
      <c r="N96" s="46"/>
      <c r="O96" s="46"/>
      <c r="P96" s="47">
        <f>P95+P89</f>
        <v>0</v>
      </c>
      <c r="Q96" s="47"/>
      <c r="R96" s="47"/>
      <c r="S96" s="47"/>
    </row>
    <row r="97" spans="1:21" ht="15.25" customHeight="1" x14ac:dyDescent="0.3">
      <c r="A97" s="48" t="s">
        <v>75</v>
      </c>
      <c r="B97" s="48"/>
      <c r="C97" s="48"/>
      <c r="D97" s="48"/>
      <c r="E97" s="48"/>
      <c r="F97" s="48"/>
      <c r="G97" s="48"/>
      <c r="H97" s="48"/>
      <c r="I97" s="48"/>
      <c r="J97" s="48"/>
      <c r="K97" s="48"/>
      <c r="L97" s="48"/>
      <c r="M97" s="48"/>
      <c r="N97" s="48"/>
      <c r="O97" s="48"/>
      <c r="P97" s="48"/>
      <c r="Q97" s="48"/>
      <c r="R97" s="48"/>
      <c r="S97" s="48"/>
    </row>
    <row r="98" spans="1:21" ht="96" customHeight="1" x14ac:dyDescent="0.3">
      <c r="A98" s="38" t="s">
        <v>76</v>
      </c>
      <c r="B98" s="38"/>
      <c r="C98" s="20" t="s">
        <v>77</v>
      </c>
      <c r="D98" s="39" t="s">
        <v>78</v>
      </c>
      <c r="E98" s="39"/>
      <c r="F98" s="39"/>
      <c r="G98" s="39"/>
      <c r="H98" s="39"/>
      <c r="I98" s="39"/>
      <c r="J98" s="39"/>
      <c r="K98" s="39"/>
      <c r="L98" s="39"/>
      <c r="M98" s="39"/>
      <c r="N98" s="39"/>
      <c r="O98" s="39"/>
      <c r="P98" s="39"/>
      <c r="Q98" s="9"/>
      <c r="R98" s="9"/>
      <c r="S98" s="9"/>
    </row>
    <row r="99" spans="1:21" ht="15.25" customHeight="1" x14ac:dyDescent="0.3">
      <c r="A99" s="53"/>
      <c r="B99" s="53"/>
      <c r="C99" s="53"/>
      <c r="D99" s="53"/>
      <c r="E99" s="21" t="s">
        <v>10</v>
      </c>
      <c r="F99" s="21" t="s">
        <v>11</v>
      </c>
      <c r="G99" s="54" t="s">
        <v>12</v>
      </c>
      <c r="H99" s="54"/>
      <c r="I99" s="54"/>
      <c r="J99" s="54" t="s">
        <v>13</v>
      </c>
      <c r="K99" s="54"/>
      <c r="L99" s="54"/>
      <c r="M99" s="54"/>
      <c r="N99" s="54"/>
      <c r="O99" s="54" t="s">
        <v>14</v>
      </c>
      <c r="P99" s="54"/>
      <c r="Q99" s="54" t="s">
        <v>15</v>
      </c>
      <c r="R99" s="54"/>
      <c r="S99" s="54"/>
    </row>
    <row r="100" spans="1:21" ht="21.4" customHeight="1" x14ac:dyDescent="0.3">
      <c r="A100" s="56" t="s">
        <v>79</v>
      </c>
      <c r="B100" s="56"/>
      <c r="C100" s="56"/>
      <c r="D100" s="56"/>
      <c r="E100" s="22">
        <v>80</v>
      </c>
      <c r="F100" s="23"/>
      <c r="G100" s="57"/>
      <c r="H100" s="57"/>
      <c r="I100" s="57"/>
      <c r="J100" s="57"/>
      <c r="K100" s="57"/>
      <c r="L100" s="57"/>
      <c r="M100" s="57"/>
      <c r="N100" s="57"/>
      <c r="O100" s="57">
        <f>E100</f>
        <v>80</v>
      </c>
      <c r="P100" s="57"/>
      <c r="Q100" s="24"/>
      <c r="R100" s="24"/>
      <c r="S100" s="24"/>
    </row>
    <row r="101" spans="1:21" ht="15.25" customHeight="1" thickBot="1" x14ac:dyDescent="0.35">
      <c r="A101" s="58"/>
      <c r="B101" s="58"/>
      <c r="C101" s="58"/>
      <c r="D101" s="58"/>
      <c r="E101" s="25"/>
      <c r="F101" s="26"/>
      <c r="G101" s="59"/>
      <c r="H101" s="59"/>
      <c r="I101" s="59"/>
      <c r="J101" s="59"/>
      <c r="K101" s="59"/>
      <c r="L101" s="59"/>
      <c r="M101" s="59"/>
      <c r="N101" s="59"/>
      <c r="O101" s="59">
        <f>O100</f>
        <v>80</v>
      </c>
      <c r="P101" s="59"/>
      <c r="Q101" s="57">
        <f>O101</f>
        <v>80</v>
      </c>
      <c r="R101" s="57"/>
      <c r="S101" s="57"/>
    </row>
    <row r="102" spans="1:21" ht="15.4" customHeight="1" thickBot="1" x14ac:dyDescent="0.35">
      <c r="A102" s="9"/>
      <c r="B102" s="9"/>
      <c r="C102" s="9"/>
      <c r="D102" s="40" t="s">
        <v>80</v>
      </c>
      <c r="E102" s="40"/>
      <c r="F102" s="40"/>
      <c r="G102" s="40"/>
      <c r="H102" s="40"/>
      <c r="I102" s="40"/>
      <c r="J102" s="40"/>
      <c r="K102" s="41">
        <f>Q101</f>
        <v>80</v>
      </c>
      <c r="L102" s="61"/>
      <c r="M102" s="42"/>
      <c r="N102" s="43"/>
      <c r="O102" s="44"/>
      <c r="P102" s="62">
        <f>K102*M102</f>
        <v>0</v>
      </c>
      <c r="Q102" s="41"/>
      <c r="R102" s="41"/>
      <c r="S102" s="63"/>
      <c r="T102" s="35" t="str">
        <f>IF(M102&lt;=0,"INDICAR PRECIO","PRECIO INDICADO")</f>
        <v>INDICAR PRECIO</v>
      </c>
      <c r="U102" s="35"/>
    </row>
    <row r="103" spans="1:21" ht="50.9" customHeight="1" x14ac:dyDescent="0.3">
      <c r="A103" s="38" t="s">
        <v>81</v>
      </c>
      <c r="B103" s="38"/>
      <c r="C103" s="20" t="s">
        <v>77</v>
      </c>
      <c r="D103" s="39" t="s">
        <v>82</v>
      </c>
      <c r="E103" s="39"/>
      <c r="F103" s="39"/>
      <c r="G103" s="39"/>
      <c r="H103" s="39"/>
      <c r="I103" s="39"/>
      <c r="J103" s="39"/>
      <c r="K103" s="39"/>
      <c r="L103" s="39"/>
      <c r="M103" s="39"/>
      <c r="N103" s="39"/>
      <c r="O103" s="39"/>
      <c r="P103" s="39"/>
      <c r="Q103" s="9"/>
      <c r="R103" s="9"/>
      <c r="S103" s="9"/>
    </row>
    <row r="104" spans="1:21" ht="15.25" customHeight="1" x14ac:dyDescent="0.3">
      <c r="A104" s="53"/>
      <c r="B104" s="53"/>
      <c r="C104" s="53"/>
      <c r="D104" s="53"/>
      <c r="E104" s="21" t="s">
        <v>10</v>
      </c>
      <c r="F104" s="21" t="s">
        <v>11</v>
      </c>
      <c r="G104" s="54" t="s">
        <v>12</v>
      </c>
      <c r="H104" s="54"/>
      <c r="I104" s="54"/>
      <c r="J104" s="54" t="s">
        <v>13</v>
      </c>
      <c r="K104" s="54"/>
      <c r="L104" s="54"/>
      <c r="M104" s="54"/>
      <c r="N104" s="54"/>
      <c r="O104" s="54" t="s">
        <v>14</v>
      </c>
      <c r="P104" s="54"/>
      <c r="Q104" s="54" t="s">
        <v>15</v>
      </c>
      <c r="R104" s="54"/>
      <c r="S104" s="54"/>
    </row>
    <row r="105" spans="1:21" ht="21.4" customHeight="1" x14ac:dyDescent="0.3">
      <c r="A105" s="56" t="s">
        <v>83</v>
      </c>
      <c r="B105" s="56"/>
      <c r="C105" s="56"/>
      <c r="D105" s="56"/>
      <c r="E105" s="22">
        <v>70</v>
      </c>
      <c r="F105" s="23"/>
      <c r="G105" s="57"/>
      <c r="H105" s="57"/>
      <c r="I105" s="57"/>
      <c r="J105" s="57"/>
      <c r="K105" s="57"/>
      <c r="L105" s="57"/>
      <c r="M105" s="57"/>
      <c r="N105" s="57"/>
      <c r="O105" s="57">
        <f>E105</f>
        <v>70</v>
      </c>
      <c r="P105" s="57"/>
      <c r="Q105" s="24"/>
      <c r="R105" s="24"/>
      <c r="S105" s="24"/>
    </row>
    <row r="106" spans="1:21" ht="15.25" customHeight="1" thickBot="1" x14ac:dyDescent="0.35">
      <c r="A106" s="58"/>
      <c r="B106" s="58"/>
      <c r="C106" s="58"/>
      <c r="D106" s="58"/>
      <c r="E106" s="25"/>
      <c r="F106" s="26"/>
      <c r="G106" s="59"/>
      <c r="H106" s="59"/>
      <c r="I106" s="59"/>
      <c r="J106" s="59"/>
      <c r="K106" s="59"/>
      <c r="L106" s="59"/>
      <c r="M106" s="59"/>
      <c r="N106" s="59"/>
      <c r="O106" s="59">
        <f>O105</f>
        <v>70</v>
      </c>
      <c r="P106" s="59"/>
      <c r="Q106" s="57">
        <f>O106</f>
        <v>70</v>
      </c>
      <c r="R106" s="57"/>
      <c r="S106" s="57"/>
    </row>
    <row r="107" spans="1:21" ht="15.4" customHeight="1" thickBot="1" x14ac:dyDescent="0.35">
      <c r="A107" s="9"/>
      <c r="B107" s="9"/>
      <c r="C107" s="9"/>
      <c r="D107" s="40" t="s">
        <v>80</v>
      </c>
      <c r="E107" s="40"/>
      <c r="F107" s="40"/>
      <c r="G107" s="40"/>
      <c r="H107" s="40"/>
      <c r="I107" s="40"/>
      <c r="J107" s="40"/>
      <c r="K107" s="41">
        <f>Q106</f>
        <v>70</v>
      </c>
      <c r="L107" s="61"/>
      <c r="M107" s="42"/>
      <c r="N107" s="43"/>
      <c r="O107" s="44"/>
      <c r="P107" s="62">
        <f>K107*M107</f>
        <v>0</v>
      </c>
      <c r="Q107" s="41"/>
      <c r="R107" s="41"/>
      <c r="S107" s="63"/>
      <c r="T107" s="35" t="str">
        <f>IF(M107&lt;=0,"INDICAR PRECIO","PRECIO INDICADO")</f>
        <v>INDICAR PRECIO</v>
      </c>
      <c r="U107" s="35"/>
    </row>
    <row r="108" spans="1:21" ht="102" customHeight="1" x14ac:dyDescent="0.3">
      <c r="A108" s="38" t="s">
        <v>84</v>
      </c>
      <c r="B108" s="38"/>
      <c r="C108" s="20" t="s">
        <v>77</v>
      </c>
      <c r="D108" s="39" t="s">
        <v>85</v>
      </c>
      <c r="E108" s="39"/>
      <c r="F108" s="39"/>
      <c r="G108" s="39"/>
      <c r="H108" s="39"/>
      <c r="I108" s="39"/>
      <c r="J108" s="39"/>
      <c r="K108" s="39"/>
      <c r="L108" s="39"/>
      <c r="M108" s="39"/>
      <c r="N108" s="39"/>
      <c r="O108" s="39"/>
      <c r="P108" s="39"/>
      <c r="Q108" s="9"/>
      <c r="R108" s="9"/>
      <c r="S108" s="9"/>
    </row>
    <row r="109" spans="1:21" ht="15.25" customHeight="1" x14ac:dyDescent="0.3">
      <c r="A109" s="53"/>
      <c r="B109" s="53"/>
      <c r="C109" s="53"/>
      <c r="D109" s="53"/>
      <c r="E109" s="21" t="s">
        <v>10</v>
      </c>
      <c r="F109" s="21" t="s">
        <v>11</v>
      </c>
      <c r="G109" s="54" t="s">
        <v>12</v>
      </c>
      <c r="H109" s="54"/>
      <c r="I109" s="54"/>
      <c r="J109" s="54" t="s">
        <v>13</v>
      </c>
      <c r="K109" s="54"/>
      <c r="L109" s="54"/>
      <c r="M109" s="54"/>
      <c r="N109" s="54"/>
      <c r="O109" s="54" t="s">
        <v>14</v>
      </c>
      <c r="P109" s="54"/>
      <c r="Q109" s="54" t="s">
        <v>15</v>
      </c>
      <c r="R109" s="54"/>
      <c r="S109" s="54"/>
    </row>
    <row r="110" spans="1:21" ht="30" customHeight="1" x14ac:dyDescent="0.3">
      <c r="A110" s="56" t="s">
        <v>86</v>
      </c>
      <c r="B110" s="56"/>
      <c r="C110" s="56"/>
      <c r="D110" s="56"/>
      <c r="E110" s="22"/>
      <c r="F110" s="23"/>
      <c r="G110" s="57"/>
      <c r="H110" s="57"/>
      <c r="I110" s="57"/>
      <c r="J110" s="57"/>
      <c r="K110" s="57"/>
      <c r="L110" s="57"/>
      <c r="M110" s="57"/>
      <c r="N110" s="57"/>
      <c r="O110" s="57"/>
      <c r="P110" s="57"/>
      <c r="Q110" s="27"/>
      <c r="R110" s="27"/>
      <c r="S110" s="27"/>
    </row>
    <row r="111" spans="1:21" ht="30" customHeight="1" x14ac:dyDescent="0.3">
      <c r="A111" s="58" t="s">
        <v>87</v>
      </c>
      <c r="B111" s="58"/>
      <c r="C111" s="58"/>
      <c r="D111" s="58"/>
      <c r="E111" s="25">
        <v>1</v>
      </c>
      <c r="F111" s="26">
        <v>25</v>
      </c>
      <c r="G111" s="59"/>
      <c r="H111" s="59"/>
      <c r="I111" s="59"/>
      <c r="J111" s="59"/>
      <c r="K111" s="59"/>
      <c r="L111" s="59"/>
      <c r="M111" s="59"/>
      <c r="N111" s="59"/>
      <c r="O111" s="59">
        <f>E111*F111</f>
        <v>25</v>
      </c>
      <c r="P111" s="59"/>
      <c r="Q111" s="9"/>
      <c r="R111" s="9"/>
      <c r="S111" s="9"/>
    </row>
    <row r="112" spans="1:21" ht="30" customHeight="1" x14ac:dyDescent="0.3">
      <c r="A112" s="58" t="s">
        <v>88</v>
      </c>
      <c r="B112" s="58"/>
      <c r="C112" s="58"/>
      <c r="D112" s="58"/>
      <c r="E112" s="25">
        <v>1</v>
      </c>
      <c r="F112" s="26">
        <v>23</v>
      </c>
      <c r="G112" s="59"/>
      <c r="H112" s="59"/>
      <c r="I112" s="59"/>
      <c r="J112" s="59"/>
      <c r="K112" s="59"/>
      <c r="L112" s="59"/>
      <c r="M112" s="59"/>
      <c r="N112" s="59"/>
      <c r="O112" s="59">
        <f t="shared" ref="O112:O118" si="1">E112*F112</f>
        <v>23</v>
      </c>
      <c r="P112" s="59"/>
      <c r="Q112" s="9"/>
      <c r="R112" s="9"/>
      <c r="S112" s="9"/>
    </row>
    <row r="113" spans="1:21" ht="30" customHeight="1" x14ac:dyDescent="0.3">
      <c r="A113" s="58" t="s">
        <v>89</v>
      </c>
      <c r="B113" s="58"/>
      <c r="C113" s="58"/>
      <c r="D113" s="58"/>
      <c r="E113" s="25">
        <v>1</v>
      </c>
      <c r="F113" s="26">
        <v>23</v>
      </c>
      <c r="G113" s="59"/>
      <c r="H113" s="59"/>
      <c r="I113" s="59"/>
      <c r="J113" s="59"/>
      <c r="K113" s="59"/>
      <c r="L113" s="59"/>
      <c r="M113" s="59"/>
      <c r="N113" s="59"/>
      <c r="O113" s="59">
        <f t="shared" si="1"/>
        <v>23</v>
      </c>
      <c r="P113" s="59"/>
      <c r="Q113" s="9"/>
      <c r="R113" s="9"/>
      <c r="S113" s="9"/>
    </row>
    <row r="114" spans="1:21" ht="30" customHeight="1" x14ac:dyDescent="0.3">
      <c r="A114" s="58" t="s">
        <v>90</v>
      </c>
      <c r="B114" s="58"/>
      <c r="C114" s="58"/>
      <c r="D114" s="58"/>
      <c r="E114" s="25">
        <v>1</v>
      </c>
      <c r="F114" s="26">
        <v>25</v>
      </c>
      <c r="G114" s="59"/>
      <c r="H114" s="59"/>
      <c r="I114" s="59"/>
      <c r="J114" s="59"/>
      <c r="K114" s="59"/>
      <c r="L114" s="59"/>
      <c r="M114" s="59"/>
      <c r="N114" s="59"/>
      <c r="O114" s="59">
        <f t="shared" si="1"/>
        <v>25</v>
      </c>
      <c r="P114" s="59"/>
      <c r="Q114" s="9"/>
      <c r="R114" s="9"/>
      <c r="S114" s="9"/>
    </row>
    <row r="115" spans="1:21" ht="30" customHeight="1" x14ac:dyDescent="0.3">
      <c r="A115" s="58" t="s">
        <v>91</v>
      </c>
      <c r="B115" s="58"/>
      <c r="C115" s="58"/>
      <c r="D115" s="58"/>
      <c r="E115" s="25">
        <v>1</v>
      </c>
      <c r="F115" s="26">
        <v>32</v>
      </c>
      <c r="G115" s="59"/>
      <c r="H115" s="59"/>
      <c r="I115" s="59"/>
      <c r="J115" s="59"/>
      <c r="K115" s="59"/>
      <c r="L115" s="59"/>
      <c r="M115" s="59"/>
      <c r="N115" s="59"/>
      <c r="O115" s="59">
        <f t="shared" si="1"/>
        <v>32</v>
      </c>
      <c r="P115" s="59"/>
      <c r="Q115" s="9"/>
      <c r="R115" s="9"/>
      <c r="S115" s="9"/>
    </row>
    <row r="116" spans="1:21" ht="30" customHeight="1" x14ac:dyDescent="0.3">
      <c r="A116" s="58" t="s">
        <v>92</v>
      </c>
      <c r="B116" s="58"/>
      <c r="C116" s="58"/>
      <c r="D116" s="58"/>
      <c r="E116" s="25">
        <v>1</v>
      </c>
      <c r="F116" s="26">
        <v>37</v>
      </c>
      <c r="G116" s="59"/>
      <c r="H116" s="59"/>
      <c r="I116" s="59"/>
      <c r="J116" s="59"/>
      <c r="K116" s="59"/>
      <c r="L116" s="59"/>
      <c r="M116" s="59"/>
      <c r="N116" s="59"/>
      <c r="O116" s="59">
        <f t="shared" si="1"/>
        <v>37</v>
      </c>
      <c r="P116" s="59"/>
      <c r="Q116" s="9"/>
      <c r="R116" s="9"/>
      <c r="S116" s="9"/>
    </row>
    <row r="117" spans="1:21" ht="30" customHeight="1" x14ac:dyDescent="0.3">
      <c r="A117" s="58" t="s">
        <v>93</v>
      </c>
      <c r="B117" s="58"/>
      <c r="C117" s="58"/>
      <c r="D117" s="58"/>
      <c r="E117" s="25"/>
      <c r="F117" s="26"/>
      <c r="G117" s="59"/>
      <c r="H117" s="59"/>
      <c r="I117" s="59"/>
      <c r="J117" s="59"/>
      <c r="K117" s="59"/>
      <c r="L117" s="59"/>
      <c r="M117" s="59"/>
      <c r="N117" s="59"/>
      <c r="O117" s="59"/>
      <c r="P117" s="59"/>
      <c r="Q117" s="9"/>
      <c r="R117" s="9"/>
      <c r="S117" s="9"/>
    </row>
    <row r="118" spans="1:21" ht="30" customHeight="1" x14ac:dyDescent="0.3">
      <c r="A118" s="58" t="s">
        <v>94</v>
      </c>
      <c r="B118" s="58"/>
      <c r="C118" s="58"/>
      <c r="D118" s="58"/>
      <c r="E118" s="25">
        <v>6</v>
      </c>
      <c r="F118" s="26">
        <v>12</v>
      </c>
      <c r="G118" s="59"/>
      <c r="H118" s="59"/>
      <c r="I118" s="59"/>
      <c r="J118" s="59"/>
      <c r="K118" s="59"/>
      <c r="L118" s="59"/>
      <c r="M118" s="59"/>
      <c r="N118" s="59"/>
      <c r="O118" s="59">
        <f t="shared" si="1"/>
        <v>72</v>
      </c>
      <c r="P118" s="59"/>
      <c r="Q118" s="28"/>
      <c r="R118" s="28"/>
      <c r="S118" s="28"/>
    </row>
    <row r="119" spans="1:21" ht="15.25" customHeight="1" thickBot="1" x14ac:dyDescent="0.35">
      <c r="A119" s="58"/>
      <c r="B119" s="58"/>
      <c r="C119" s="58"/>
      <c r="D119" s="58"/>
      <c r="E119" s="25"/>
      <c r="F119" s="26"/>
      <c r="G119" s="59"/>
      <c r="H119" s="59"/>
      <c r="I119" s="59"/>
      <c r="J119" s="59"/>
      <c r="K119" s="59"/>
      <c r="L119" s="59"/>
      <c r="M119" s="59"/>
      <c r="N119" s="59"/>
      <c r="O119" s="59">
        <f>SUM(O111:P118)</f>
        <v>237</v>
      </c>
      <c r="P119" s="59"/>
      <c r="Q119" s="57">
        <f>O119</f>
        <v>237</v>
      </c>
      <c r="R119" s="57"/>
      <c r="S119" s="57"/>
    </row>
    <row r="120" spans="1:21" ht="15.4" customHeight="1" thickBot="1" x14ac:dyDescent="0.35">
      <c r="A120" s="9"/>
      <c r="B120" s="9"/>
      <c r="C120" s="9"/>
      <c r="D120" s="40" t="s">
        <v>80</v>
      </c>
      <c r="E120" s="40"/>
      <c r="F120" s="40"/>
      <c r="G120" s="40"/>
      <c r="H120" s="40"/>
      <c r="I120" s="40"/>
      <c r="J120" s="40"/>
      <c r="K120" s="41">
        <f>Q119</f>
        <v>237</v>
      </c>
      <c r="L120" s="61"/>
      <c r="M120" s="42"/>
      <c r="N120" s="43"/>
      <c r="O120" s="44"/>
      <c r="P120" s="62">
        <f>K120*M120</f>
        <v>0</v>
      </c>
      <c r="Q120" s="41"/>
      <c r="R120" s="41"/>
      <c r="S120" s="63"/>
      <c r="T120" s="35" t="str">
        <f>IF(M120&lt;=0,"INDICAR PRECIO","PRECIO INDICADO")</f>
        <v>INDICAR PRECIO</v>
      </c>
      <c r="U120" s="35"/>
    </row>
    <row r="121" spans="1:21" ht="50.9" customHeight="1" x14ac:dyDescent="0.3">
      <c r="A121" s="38" t="s">
        <v>95</v>
      </c>
      <c r="B121" s="38"/>
      <c r="C121" s="20" t="s">
        <v>77</v>
      </c>
      <c r="D121" s="39" t="s">
        <v>96</v>
      </c>
      <c r="E121" s="39"/>
      <c r="F121" s="39"/>
      <c r="G121" s="39"/>
      <c r="H121" s="39"/>
      <c r="I121" s="39"/>
      <c r="J121" s="39"/>
      <c r="K121" s="39"/>
      <c r="L121" s="39"/>
      <c r="M121" s="39"/>
      <c r="N121" s="39"/>
      <c r="O121" s="39"/>
      <c r="P121" s="39"/>
      <c r="Q121" s="9"/>
      <c r="R121" s="9"/>
      <c r="S121" s="9"/>
    </row>
    <row r="122" spans="1:21" ht="15.25" customHeight="1" x14ac:dyDescent="0.3">
      <c r="A122" s="53"/>
      <c r="B122" s="53"/>
      <c r="C122" s="53"/>
      <c r="D122" s="53"/>
      <c r="E122" s="21" t="s">
        <v>10</v>
      </c>
      <c r="F122" s="21" t="s">
        <v>11</v>
      </c>
      <c r="G122" s="54" t="s">
        <v>12</v>
      </c>
      <c r="H122" s="54"/>
      <c r="I122" s="54"/>
      <c r="J122" s="54" t="s">
        <v>13</v>
      </c>
      <c r="K122" s="54"/>
      <c r="L122" s="54"/>
      <c r="M122" s="54"/>
      <c r="N122" s="54"/>
      <c r="O122" s="54" t="s">
        <v>14</v>
      </c>
      <c r="P122" s="54"/>
      <c r="Q122" s="54" t="s">
        <v>15</v>
      </c>
      <c r="R122" s="54"/>
      <c r="S122" s="54"/>
    </row>
    <row r="123" spans="1:21" ht="39.75" customHeight="1" x14ac:dyDescent="0.3">
      <c r="A123" s="56" t="s">
        <v>97</v>
      </c>
      <c r="B123" s="56"/>
      <c r="C123" s="56"/>
      <c r="D123" s="56"/>
      <c r="E123" s="22">
        <v>1</v>
      </c>
      <c r="F123" s="23">
        <v>12</v>
      </c>
      <c r="G123" s="57"/>
      <c r="H123" s="57"/>
      <c r="I123" s="57"/>
      <c r="J123" s="57"/>
      <c r="K123" s="57"/>
      <c r="L123" s="57"/>
      <c r="M123" s="57"/>
      <c r="N123" s="57"/>
      <c r="O123" s="57">
        <f>E123*F123</f>
        <v>12</v>
      </c>
      <c r="P123" s="57"/>
      <c r="Q123" s="24"/>
      <c r="R123" s="24"/>
      <c r="S123" s="24"/>
    </row>
    <row r="124" spans="1:21" ht="15.25" customHeight="1" thickBot="1" x14ac:dyDescent="0.35">
      <c r="A124" s="58"/>
      <c r="B124" s="58"/>
      <c r="C124" s="58"/>
      <c r="D124" s="58"/>
      <c r="E124" s="25"/>
      <c r="F124" s="26"/>
      <c r="G124" s="59"/>
      <c r="H124" s="59"/>
      <c r="I124" s="59"/>
      <c r="J124" s="59"/>
      <c r="K124" s="59"/>
      <c r="L124" s="59"/>
      <c r="M124" s="59"/>
      <c r="N124" s="59"/>
      <c r="O124" s="59">
        <f>O123</f>
        <v>12</v>
      </c>
      <c r="P124" s="59"/>
      <c r="Q124" s="57">
        <f>O124</f>
        <v>12</v>
      </c>
      <c r="R124" s="57"/>
      <c r="S124" s="57"/>
    </row>
    <row r="125" spans="1:21" ht="15.4" customHeight="1" thickBot="1" x14ac:dyDescent="0.35">
      <c r="A125" s="9"/>
      <c r="B125" s="9"/>
      <c r="C125" s="9"/>
      <c r="D125" s="40" t="s">
        <v>80</v>
      </c>
      <c r="E125" s="40"/>
      <c r="F125" s="40"/>
      <c r="G125" s="40"/>
      <c r="H125" s="40"/>
      <c r="I125" s="40"/>
      <c r="J125" s="40"/>
      <c r="K125" s="41">
        <f>Q124</f>
        <v>12</v>
      </c>
      <c r="L125" s="61"/>
      <c r="M125" s="42"/>
      <c r="N125" s="43"/>
      <c r="O125" s="44"/>
      <c r="P125" s="62">
        <f>K125*M125</f>
        <v>0</v>
      </c>
      <c r="Q125" s="41"/>
      <c r="R125" s="41"/>
      <c r="S125" s="63"/>
      <c r="T125" s="35" t="str">
        <f>IF(M125&lt;=0,"INDICAR PRECIO","PRECIO INDICADO")</f>
        <v>INDICAR PRECIO</v>
      </c>
      <c r="U125" s="35"/>
    </row>
    <row r="126" spans="1:21" ht="41.25" customHeight="1" x14ac:dyDescent="0.3">
      <c r="A126" s="38" t="s">
        <v>98</v>
      </c>
      <c r="B126" s="38"/>
      <c r="C126" s="20" t="s">
        <v>77</v>
      </c>
      <c r="D126" s="39" t="s">
        <v>99</v>
      </c>
      <c r="E126" s="39"/>
      <c r="F126" s="39"/>
      <c r="G126" s="39"/>
      <c r="H126" s="39"/>
      <c r="I126" s="39"/>
      <c r="J126" s="39"/>
      <c r="K126" s="39"/>
      <c r="L126" s="39"/>
      <c r="M126" s="39"/>
      <c r="N126" s="39"/>
      <c r="O126" s="39"/>
      <c r="P126" s="39"/>
      <c r="Q126" s="9"/>
      <c r="R126" s="9"/>
      <c r="S126" s="9"/>
    </row>
    <row r="127" spans="1:21" ht="15.25" customHeight="1" x14ac:dyDescent="0.3">
      <c r="A127" s="53"/>
      <c r="B127" s="53"/>
      <c r="C127" s="53"/>
      <c r="D127" s="53"/>
      <c r="E127" s="21" t="s">
        <v>10</v>
      </c>
      <c r="F127" s="21" t="s">
        <v>11</v>
      </c>
      <c r="G127" s="54" t="s">
        <v>12</v>
      </c>
      <c r="H127" s="54"/>
      <c r="I127" s="54"/>
      <c r="J127" s="54" t="s">
        <v>13</v>
      </c>
      <c r="K127" s="54"/>
      <c r="L127" s="54"/>
      <c r="M127" s="54"/>
      <c r="N127" s="54"/>
      <c r="O127" s="54" t="s">
        <v>14</v>
      </c>
      <c r="P127" s="54"/>
      <c r="Q127" s="54" t="s">
        <v>15</v>
      </c>
      <c r="R127" s="54"/>
      <c r="S127" s="54"/>
    </row>
    <row r="128" spans="1:21" ht="15.25" customHeight="1" x14ac:dyDescent="0.3">
      <c r="A128" s="56" t="s">
        <v>87</v>
      </c>
      <c r="B128" s="56"/>
      <c r="C128" s="56"/>
      <c r="D128" s="56"/>
      <c r="E128" s="22">
        <v>3</v>
      </c>
      <c r="F128" s="23">
        <v>22</v>
      </c>
      <c r="G128" s="57"/>
      <c r="H128" s="57"/>
      <c r="I128" s="57"/>
      <c r="J128" s="57"/>
      <c r="K128" s="57"/>
      <c r="L128" s="57"/>
      <c r="M128" s="57"/>
      <c r="N128" s="57"/>
      <c r="O128" s="57">
        <v>66</v>
      </c>
      <c r="P128" s="57"/>
      <c r="Q128" s="27"/>
      <c r="R128" s="27"/>
      <c r="S128" s="27"/>
    </row>
    <row r="129" spans="1:21" ht="15.25" customHeight="1" x14ac:dyDescent="0.3">
      <c r="A129" s="58" t="s">
        <v>88</v>
      </c>
      <c r="B129" s="58"/>
      <c r="C129" s="58"/>
      <c r="D129" s="58"/>
      <c r="E129" s="25">
        <v>3</v>
      </c>
      <c r="F129" s="26">
        <v>18</v>
      </c>
      <c r="G129" s="59"/>
      <c r="H129" s="59"/>
      <c r="I129" s="59"/>
      <c r="J129" s="59"/>
      <c r="K129" s="59"/>
      <c r="L129" s="59"/>
      <c r="M129" s="59"/>
      <c r="N129" s="59"/>
      <c r="O129" s="59">
        <v>54</v>
      </c>
      <c r="P129" s="59"/>
      <c r="Q129" s="9"/>
      <c r="R129" s="9"/>
      <c r="S129" s="9"/>
    </row>
    <row r="130" spans="1:21" ht="15.25" customHeight="1" x14ac:dyDescent="0.3">
      <c r="A130" s="58" t="s">
        <v>89</v>
      </c>
      <c r="B130" s="58"/>
      <c r="C130" s="58"/>
      <c r="D130" s="58"/>
      <c r="E130" s="25">
        <v>3</v>
      </c>
      <c r="F130" s="26">
        <v>18</v>
      </c>
      <c r="G130" s="59"/>
      <c r="H130" s="59"/>
      <c r="I130" s="59"/>
      <c r="J130" s="59"/>
      <c r="K130" s="59"/>
      <c r="L130" s="59"/>
      <c r="M130" s="59"/>
      <c r="N130" s="59"/>
      <c r="O130" s="59">
        <v>54</v>
      </c>
      <c r="P130" s="59"/>
      <c r="Q130" s="9"/>
      <c r="R130" s="9"/>
      <c r="S130" s="9"/>
    </row>
    <row r="131" spans="1:21" ht="15.25" customHeight="1" x14ac:dyDescent="0.3">
      <c r="A131" s="58" t="s">
        <v>90</v>
      </c>
      <c r="B131" s="58"/>
      <c r="C131" s="58"/>
      <c r="D131" s="58"/>
      <c r="E131" s="25">
        <v>3</v>
      </c>
      <c r="F131" s="26">
        <v>22</v>
      </c>
      <c r="G131" s="59"/>
      <c r="H131" s="59"/>
      <c r="I131" s="59"/>
      <c r="J131" s="59"/>
      <c r="K131" s="59"/>
      <c r="L131" s="59"/>
      <c r="M131" s="59"/>
      <c r="N131" s="59"/>
      <c r="O131" s="59">
        <v>66</v>
      </c>
      <c r="P131" s="59"/>
      <c r="Q131" s="9"/>
      <c r="R131" s="9"/>
      <c r="S131" s="9"/>
    </row>
    <row r="132" spans="1:21" ht="15.25" customHeight="1" x14ac:dyDescent="0.3">
      <c r="A132" s="58" t="s">
        <v>91</v>
      </c>
      <c r="B132" s="58"/>
      <c r="C132" s="58"/>
      <c r="D132" s="58"/>
      <c r="E132" s="25">
        <v>3</v>
      </c>
      <c r="F132" s="26">
        <v>29</v>
      </c>
      <c r="G132" s="59"/>
      <c r="H132" s="59"/>
      <c r="I132" s="59"/>
      <c r="J132" s="59"/>
      <c r="K132" s="59"/>
      <c r="L132" s="59"/>
      <c r="M132" s="59"/>
      <c r="N132" s="59"/>
      <c r="O132" s="59">
        <v>87</v>
      </c>
      <c r="P132" s="59"/>
      <c r="Q132" s="9"/>
      <c r="R132" s="9"/>
      <c r="S132" s="9"/>
    </row>
    <row r="133" spans="1:21" ht="15.25" customHeight="1" x14ac:dyDescent="0.3">
      <c r="A133" s="58" t="s">
        <v>92</v>
      </c>
      <c r="B133" s="58"/>
      <c r="C133" s="58"/>
      <c r="D133" s="58"/>
      <c r="E133" s="25">
        <v>3</v>
      </c>
      <c r="F133" s="26">
        <v>34</v>
      </c>
      <c r="G133" s="59"/>
      <c r="H133" s="59"/>
      <c r="I133" s="59"/>
      <c r="J133" s="59"/>
      <c r="K133" s="59"/>
      <c r="L133" s="59"/>
      <c r="M133" s="59"/>
      <c r="N133" s="59"/>
      <c r="O133" s="59">
        <v>102</v>
      </c>
      <c r="P133" s="59"/>
      <c r="Q133" s="9"/>
      <c r="R133" s="9"/>
      <c r="S133" s="9"/>
    </row>
    <row r="134" spans="1:21" ht="21.4" customHeight="1" x14ac:dyDescent="0.3">
      <c r="A134" s="58" t="s">
        <v>100</v>
      </c>
      <c r="B134" s="58"/>
      <c r="C134" s="58"/>
      <c r="D134" s="58"/>
      <c r="E134" s="25">
        <v>-8</v>
      </c>
      <c r="F134" s="26">
        <v>13</v>
      </c>
      <c r="G134" s="59"/>
      <c r="H134" s="59"/>
      <c r="I134" s="59"/>
      <c r="J134" s="59"/>
      <c r="K134" s="59"/>
      <c r="L134" s="59"/>
      <c r="M134" s="59"/>
      <c r="N134" s="59"/>
      <c r="O134" s="59">
        <v>-104</v>
      </c>
      <c r="P134" s="59"/>
      <c r="Q134" s="28"/>
      <c r="R134" s="28"/>
      <c r="S134" s="28"/>
    </row>
    <row r="135" spans="1:21" ht="15.25" customHeight="1" thickBot="1" x14ac:dyDescent="0.35">
      <c r="A135" s="58"/>
      <c r="B135" s="58"/>
      <c r="C135" s="58"/>
      <c r="D135" s="58"/>
      <c r="E135" s="25"/>
      <c r="F135" s="26"/>
      <c r="G135" s="59"/>
      <c r="H135" s="59"/>
      <c r="I135" s="59"/>
      <c r="J135" s="59"/>
      <c r="K135" s="59"/>
      <c r="L135" s="59"/>
      <c r="M135" s="59"/>
      <c r="N135" s="59"/>
      <c r="O135" s="59">
        <f>SUM(O128:P134)</f>
        <v>325</v>
      </c>
      <c r="P135" s="59"/>
      <c r="Q135" s="57">
        <f>O135</f>
        <v>325</v>
      </c>
      <c r="R135" s="57"/>
      <c r="S135" s="57"/>
    </row>
    <row r="136" spans="1:21" ht="15.4" customHeight="1" thickBot="1" x14ac:dyDescent="0.35">
      <c r="A136" s="9"/>
      <c r="B136" s="9"/>
      <c r="C136" s="9"/>
      <c r="D136" s="40" t="s">
        <v>80</v>
      </c>
      <c r="E136" s="40"/>
      <c r="F136" s="40"/>
      <c r="G136" s="40"/>
      <c r="H136" s="40"/>
      <c r="I136" s="40"/>
      <c r="J136" s="40"/>
      <c r="K136" s="41">
        <f>Q135</f>
        <v>325</v>
      </c>
      <c r="L136" s="61"/>
      <c r="M136" s="42"/>
      <c r="N136" s="43"/>
      <c r="O136" s="44"/>
      <c r="P136" s="62">
        <f>K136*M136</f>
        <v>0</v>
      </c>
      <c r="Q136" s="41"/>
      <c r="R136" s="41"/>
      <c r="S136" s="63"/>
      <c r="T136" s="35" t="str">
        <f>IF(M136&lt;=0,"INDICAR PRECIO","PRECIO INDICADO")</f>
        <v>INDICAR PRECIO</v>
      </c>
      <c r="U136" s="35"/>
    </row>
    <row r="137" spans="1:21" ht="209" customHeight="1" x14ac:dyDescent="0.3">
      <c r="A137" s="38" t="s">
        <v>101</v>
      </c>
      <c r="B137" s="38"/>
      <c r="C137" s="20" t="s">
        <v>47</v>
      </c>
      <c r="D137" s="39" t="s">
        <v>102</v>
      </c>
      <c r="E137" s="39"/>
      <c r="F137" s="39"/>
      <c r="G137" s="39"/>
      <c r="H137" s="39"/>
      <c r="I137" s="39"/>
      <c r="J137" s="39"/>
      <c r="K137" s="39"/>
      <c r="L137" s="39"/>
      <c r="M137" s="39"/>
      <c r="N137" s="39"/>
      <c r="O137" s="39"/>
      <c r="P137" s="39"/>
      <c r="Q137" s="9"/>
      <c r="R137" s="9"/>
      <c r="S137" s="9"/>
    </row>
    <row r="138" spans="1:21" ht="15.25" customHeight="1" x14ac:dyDescent="0.3">
      <c r="A138" s="53"/>
      <c r="B138" s="53"/>
      <c r="C138" s="53"/>
      <c r="D138" s="53"/>
      <c r="E138" s="21" t="s">
        <v>10</v>
      </c>
      <c r="F138" s="21" t="s">
        <v>11</v>
      </c>
      <c r="G138" s="54" t="s">
        <v>12</v>
      </c>
      <c r="H138" s="54"/>
      <c r="I138" s="54"/>
      <c r="J138" s="54" t="s">
        <v>13</v>
      </c>
      <c r="K138" s="54"/>
      <c r="L138" s="54"/>
      <c r="M138" s="54"/>
      <c r="N138" s="54"/>
      <c r="O138" s="54" t="s">
        <v>14</v>
      </c>
      <c r="P138" s="54"/>
      <c r="Q138" s="54" t="s">
        <v>15</v>
      </c>
      <c r="R138" s="54"/>
      <c r="S138" s="54"/>
    </row>
    <row r="139" spans="1:21" ht="39.75" customHeight="1" x14ac:dyDescent="0.3">
      <c r="A139" s="56" t="s">
        <v>103</v>
      </c>
      <c r="B139" s="56"/>
      <c r="C139" s="56"/>
      <c r="D139" s="56"/>
      <c r="E139" s="22">
        <v>1</v>
      </c>
      <c r="F139" s="23"/>
      <c r="G139" s="57"/>
      <c r="H139" s="57"/>
      <c r="I139" s="57"/>
      <c r="J139" s="57"/>
      <c r="K139" s="57"/>
      <c r="L139" s="57"/>
      <c r="M139" s="57"/>
      <c r="N139" s="57"/>
      <c r="O139" s="57">
        <f>E139</f>
        <v>1</v>
      </c>
      <c r="P139" s="57"/>
      <c r="Q139" s="24"/>
      <c r="R139" s="24"/>
      <c r="S139" s="24"/>
    </row>
    <row r="140" spans="1:21" ht="15.25" customHeight="1" thickBot="1" x14ac:dyDescent="0.35">
      <c r="A140" s="58"/>
      <c r="B140" s="58"/>
      <c r="C140" s="58"/>
      <c r="D140" s="58"/>
      <c r="E140" s="25"/>
      <c r="F140" s="26"/>
      <c r="G140" s="59"/>
      <c r="H140" s="59"/>
      <c r="I140" s="59"/>
      <c r="J140" s="59"/>
      <c r="K140" s="59"/>
      <c r="L140" s="59"/>
      <c r="M140" s="59"/>
      <c r="N140" s="59"/>
      <c r="O140" s="59">
        <f>O139</f>
        <v>1</v>
      </c>
      <c r="P140" s="59"/>
      <c r="Q140" s="57">
        <f>O140</f>
        <v>1</v>
      </c>
      <c r="R140" s="57"/>
      <c r="S140" s="57"/>
    </row>
    <row r="141" spans="1:21" ht="15.4" customHeight="1" thickBot="1" x14ac:dyDescent="0.35">
      <c r="A141" s="9"/>
      <c r="B141" s="9"/>
      <c r="C141" s="9"/>
      <c r="D141" s="40" t="s">
        <v>50</v>
      </c>
      <c r="E141" s="40"/>
      <c r="F141" s="40"/>
      <c r="G141" s="40"/>
      <c r="H141" s="40"/>
      <c r="I141" s="40"/>
      <c r="J141" s="40"/>
      <c r="K141" s="41">
        <f>Q140</f>
        <v>1</v>
      </c>
      <c r="L141" s="61"/>
      <c r="M141" s="42"/>
      <c r="N141" s="43"/>
      <c r="O141" s="44"/>
      <c r="P141" s="62">
        <f>K141*M141</f>
        <v>0</v>
      </c>
      <c r="Q141" s="41"/>
      <c r="R141" s="41"/>
      <c r="S141" s="63"/>
      <c r="T141" s="35" t="str">
        <f>IF(M141&lt;=0,"INDICAR PRECIO","PRECIO INDICADO")</f>
        <v>INDICAR PRECIO</v>
      </c>
      <c r="U141" s="35"/>
    </row>
    <row r="142" spans="1:21" ht="71.5" customHeight="1" x14ac:dyDescent="0.3">
      <c r="A142" s="38" t="s">
        <v>104</v>
      </c>
      <c r="B142" s="38"/>
      <c r="C142" s="20" t="s">
        <v>47</v>
      </c>
      <c r="D142" s="39" t="s">
        <v>105</v>
      </c>
      <c r="E142" s="39"/>
      <c r="F142" s="39"/>
      <c r="G142" s="39"/>
      <c r="H142" s="39"/>
      <c r="I142" s="39"/>
      <c r="J142" s="39"/>
      <c r="K142" s="39"/>
      <c r="L142" s="39"/>
      <c r="M142" s="39"/>
      <c r="N142" s="39"/>
      <c r="O142" s="39"/>
      <c r="P142" s="39"/>
      <c r="Q142" s="9"/>
      <c r="R142" s="9"/>
      <c r="S142" s="9"/>
    </row>
    <row r="143" spans="1:21" ht="15.25" customHeight="1" x14ac:dyDescent="0.3">
      <c r="A143" s="53"/>
      <c r="B143" s="53"/>
      <c r="C143" s="53"/>
      <c r="D143" s="53"/>
      <c r="E143" s="21" t="s">
        <v>10</v>
      </c>
      <c r="F143" s="21" t="s">
        <v>11</v>
      </c>
      <c r="G143" s="54" t="s">
        <v>12</v>
      </c>
      <c r="H143" s="54"/>
      <c r="I143" s="54"/>
      <c r="J143" s="54" t="s">
        <v>13</v>
      </c>
      <c r="K143" s="54"/>
      <c r="L143" s="54"/>
      <c r="M143" s="54"/>
      <c r="N143" s="54"/>
      <c r="O143" s="54" t="s">
        <v>14</v>
      </c>
      <c r="P143" s="54"/>
      <c r="Q143" s="54" t="s">
        <v>15</v>
      </c>
      <c r="R143" s="54"/>
      <c r="S143" s="54"/>
    </row>
    <row r="144" spans="1:21" ht="30.65" customHeight="1" x14ac:dyDescent="0.3">
      <c r="A144" s="56" t="s">
        <v>106</v>
      </c>
      <c r="B144" s="56"/>
      <c r="C144" s="56"/>
      <c r="D144" s="56"/>
      <c r="E144" s="22">
        <v>3</v>
      </c>
      <c r="F144" s="23"/>
      <c r="G144" s="57"/>
      <c r="H144" s="57"/>
      <c r="I144" s="57"/>
      <c r="J144" s="57"/>
      <c r="K144" s="57"/>
      <c r="L144" s="57"/>
      <c r="M144" s="57"/>
      <c r="N144" s="57"/>
      <c r="O144" s="57">
        <f>E144</f>
        <v>3</v>
      </c>
      <c r="P144" s="57"/>
      <c r="Q144" s="24"/>
      <c r="R144" s="24"/>
      <c r="S144" s="24"/>
    </row>
    <row r="145" spans="1:21" ht="15.25" customHeight="1" thickBot="1" x14ac:dyDescent="0.35">
      <c r="A145" s="58"/>
      <c r="B145" s="58"/>
      <c r="C145" s="58"/>
      <c r="D145" s="58"/>
      <c r="E145" s="25"/>
      <c r="F145" s="26"/>
      <c r="G145" s="59"/>
      <c r="H145" s="59"/>
      <c r="I145" s="59"/>
      <c r="J145" s="59"/>
      <c r="K145" s="59"/>
      <c r="L145" s="59"/>
      <c r="M145" s="59"/>
      <c r="N145" s="59"/>
      <c r="O145" s="59">
        <f>O144</f>
        <v>3</v>
      </c>
      <c r="P145" s="59"/>
      <c r="Q145" s="57">
        <f>O145</f>
        <v>3</v>
      </c>
      <c r="R145" s="57"/>
      <c r="S145" s="57"/>
    </row>
    <row r="146" spans="1:21" ht="15.4" customHeight="1" thickBot="1" x14ac:dyDescent="0.35">
      <c r="A146" s="9"/>
      <c r="B146" s="9"/>
      <c r="C146" s="9"/>
      <c r="D146" s="40" t="s">
        <v>50</v>
      </c>
      <c r="E146" s="40"/>
      <c r="F146" s="40"/>
      <c r="G146" s="40"/>
      <c r="H146" s="40"/>
      <c r="I146" s="40"/>
      <c r="J146" s="40"/>
      <c r="K146" s="41">
        <f>Q145</f>
        <v>3</v>
      </c>
      <c r="L146" s="61"/>
      <c r="M146" s="42"/>
      <c r="N146" s="43"/>
      <c r="O146" s="44"/>
      <c r="P146" s="65">
        <f>K146*M146</f>
        <v>0</v>
      </c>
      <c r="Q146" s="45"/>
      <c r="R146" s="45"/>
      <c r="S146" s="66"/>
      <c r="T146" s="35" t="str">
        <f>IF(M146&lt;=0,"INDICAR PRECIO","PRECIO INDICADO")</f>
        <v>INDICAR PRECIO</v>
      </c>
      <c r="U146" s="35"/>
    </row>
    <row r="147" spans="1:21" ht="15.25" customHeight="1" x14ac:dyDescent="0.3">
      <c r="A147" s="46" t="s">
        <v>107</v>
      </c>
      <c r="B147" s="46"/>
      <c r="C147" s="46"/>
      <c r="D147" s="46"/>
      <c r="E147" s="46"/>
      <c r="F147" s="46"/>
      <c r="G147" s="46"/>
      <c r="H147" s="46"/>
      <c r="I147" s="46"/>
      <c r="J147" s="46"/>
      <c r="K147" s="46"/>
      <c r="L147" s="46"/>
      <c r="M147" s="46"/>
      <c r="N147" s="46"/>
      <c r="O147" s="46"/>
      <c r="P147" s="47">
        <f>P146+P141+P136+P125+P120+P107+P102</f>
        <v>0</v>
      </c>
      <c r="Q147" s="47"/>
      <c r="R147" s="47"/>
      <c r="S147" s="47"/>
    </row>
    <row r="148" spans="1:21" ht="15.25" customHeight="1" x14ac:dyDescent="0.3">
      <c r="A148" s="48" t="s">
        <v>108</v>
      </c>
      <c r="B148" s="48"/>
      <c r="C148" s="48"/>
      <c r="D148" s="48"/>
      <c r="E148" s="48"/>
      <c r="F148" s="48"/>
      <c r="G148" s="48"/>
      <c r="H148" s="48"/>
      <c r="I148" s="48"/>
      <c r="J148" s="48"/>
      <c r="K148" s="48"/>
      <c r="L148" s="48"/>
      <c r="M148" s="48"/>
      <c r="N148" s="48"/>
      <c r="O148" s="48"/>
      <c r="P148" s="48"/>
      <c r="Q148" s="48"/>
      <c r="R148" s="48"/>
      <c r="S148" s="48"/>
    </row>
    <row r="149" spans="1:21" ht="250" customHeight="1" x14ac:dyDescent="0.3">
      <c r="A149" s="38" t="s">
        <v>109</v>
      </c>
      <c r="B149" s="38"/>
      <c r="C149" s="20" t="s">
        <v>1</v>
      </c>
      <c r="D149" s="39" t="s">
        <v>110</v>
      </c>
      <c r="E149" s="39"/>
      <c r="F149" s="39"/>
      <c r="G149" s="39"/>
      <c r="H149" s="39"/>
      <c r="I149" s="39"/>
      <c r="J149" s="39"/>
      <c r="K149" s="39"/>
      <c r="L149" s="39"/>
      <c r="M149" s="39"/>
      <c r="N149" s="39"/>
      <c r="O149" s="39"/>
      <c r="P149" s="39"/>
      <c r="Q149" s="9"/>
      <c r="R149" s="9"/>
      <c r="S149" s="9"/>
    </row>
    <row r="150" spans="1:21" ht="15.25" customHeight="1" x14ac:dyDescent="0.3">
      <c r="A150" s="53"/>
      <c r="B150" s="53"/>
      <c r="C150" s="53"/>
      <c r="D150" s="53"/>
      <c r="E150" s="21" t="s">
        <v>10</v>
      </c>
      <c r="F150" s="21" t="s">
        <v>11</v>
      </c>
      <c r="G150" s="54" t="s">
        <v>12</v>
      </c>
      <c r="H150" s="54"/>
      <c r="I150" s="54"/>
      <c r="J150" s="54" t="s">
        <v>13</v>
      </c>
      <c r="K150" s="54"/>
      <c r="L150" s="54"/>
      <c r="M150" s="54"/>
      <c r="N150" s="54"/>
      <c r="O150" s="54" t="s">
        <v>14</v>
      </c>
      <c r="P150" s="54"/>
      <c r="Q150" s="54" t="s">
        <v>15</v>
      </c>
      <c r="R150" s="54"/>
      <c r="S150" s="54"/>
    </row>
    <row r="151" spans="1:21" ht="21.4" customHeight="1" x14ac:dyDescent="0.3">
      <c r="A151" s="56" t="s">
        <v>111</v>
      </c>
      <c r="B151" s="56"/>
      <c r="C151" s="56"/>
      <c r="D151" s="56"/>
      <c r="E151" s="22">
        <v>6</v>
      </c>
      <c r="F151" s="23"/>
      <c r="G151" s="57"/>
      <c r="H151" s="57"/>
      <c r="I151" s="57"/>
      <c r="J151" s="57"/>
      <c r="K151" s="57"/>
      <c r="L151" s="57"/>
      <c r="M151" s="57"/>
      <c r="N151" s="57"/>
      <c r="O151" s="57">
        <f>E151</f>
        <v>6</v>
      </c>
      <c r="P151" s="57"/>
      <c r="Q151" s="24"/>
      <c r="R151" s="24"/>
      <c r="S151" s="24"/>
    </row>
    <row r="152" spans="1:21" ht="15.25" customHeight="1" thickBot="1" x14ac:dyDescent="0.35">
      <c r="A152" s="58"/>
      <c r="B152" s="58"/>
      <c r="C152" s="58"/>
      <c r="D152" s="58"/>
      <c r="E152" s="25"/>
      <c r="F152" s="26"/>
      <c r="G152" s="59"/>
      <c r="H152" s="59"/>
      <c r="I152" s="59"/>
      <c r="J152" s="59"/>
      <c r="K152" s="59"/>
      <c r="L152" s="59"/>
      <c r="M152" s="59"/>
      <c r="N152" s="59"/>
      <c r="O152" s="59">
        <f>O151</f>
        <v>6</v>
      </c>
      <c r="P152" s="59"/>
      <c r="Q152" s="57">
        <f>O152</f>
        <v>6</v>
      </c>
      <c r="R152" s="57"/>
      <c r="S152" s="57"/>
    </row>
    <row r="153" spans="1:21" ht="15.4" customHeight="1" thickBot="1" x14ac:dyDescent="0.35">
      <c r="A153" s="9"/>
      <c r="B153" s="9"/>
      <c r="C153" s="9"/>
      <c r="D153" s="40" t="s">
        <v>70</v>
      </c>
      <c r="E153" s="40"/>
      <c r="F153" s="40"/>
      <c r="G153" s="40"/>
      <c r="H153" s="40"/>
      <c r="I153" s="40"/>
      <c r="J153" s="40"/>
      <c r="K153" s="41">
        <f>Q152</f>
        <v>6</v>
      </c>
      <c r="L153" s="61"/>
      <c r="M153" s="42"/>
      <c r="N153" s="43"/>
      <c r="O153" s="44"/>
      <c r="P153" s="62">
        <f>K153*M153</f>
        <v>0</v>
      </c>
      <c r="Q153" s="41"/>
      <c r="R153" s="41"/>
      <c r="S153" s="63"/>
      <c r="T153" s="35" t="str">
        <f>IF(M153&lt;=0,"INDICAR PRECIO","PRECIO INDICADO")</f>
        <v>INDICAR PRECIO</v>
      </c>
      <c r="U153" s="35"/>
    </row>
    <row r="154" spans="1:21" ht="140" customHeight="1" x14ac:dyDescent="0.3">
      <c r="A154" s="38" t="s">
        <v>112</v>
      </c>
      <c r="B154" s="38"/>
      <c r="C154" s="20" t="s">
        <v>1</v>
      </c>
      <c r="D154" s="39" t="s">
        <v>113</v>
      </c>
      <c r="E154" s="39"/>
      <c r="F154" s="39"/>
      <c r="G154" s="39"/>
      <c r="H154" s="39"/>
      <c r="I154" s="39"/>
      <c r="J154" s="39"/>
      <c r="K154" s="39"/>
      <c r="L154" s="39"/>
      <c r="M154" s="39"/>
      <c r="N154" s="39"/>
      <c r="O154" s="39"/>
      <c r="P154" s="39"/>
      <c r="Q154" s="9"/>
      <c r="R154" s="9"/>
      <c r="S154" s="9"/>
    </row>
    <row r="155" spans="1:21" ht="15.25" customHeight="1" x14ac:dyDescent="0.3">
      <c r="A155" s="53"/>
      <c r="B155" s="53"/>
      <c r="C155" s="53"/>
      <c r="D155" s="53"/>
      <c r="E155" s="21" t="s">
        <v>10</v>
      </c>
      <c r="F155" s="21" t="s">
        <v>11</v>
      </c>
      <c r="G155" s="54" t="s">
        <v>12</v>
      </c>
      <c r="H155" s="54"/>
      <c r="I155" s="54"/>
      <c r="J155" s="54" t="s">
        <v>13</v>
      </c>
      <c r="K155" s="54"/>
      <c r="L155" s="54"/>
      <c r="M155" s="54"/>
      <c r="N155" s="54"/>
      <c r="O155" s="54" t="s">
        <v>14</v>
      </c>
      <c r="P155" s="54"/>
      <c r="Q155" s="54" t="s">
        <v>15</v>
      </c>
      <c r="R155" s="54"/>
      <c r="S155" s="54"/>
    </row>
    <row r="156" spans="1:21" ht="15.25" customHeight="1" x14ac:dyDescent="0.3">
      <c r="A156" s="56" t="s">
        <v>114</v>
      </c>
      <c r="B156" s="56"/>
      <c r="C156" s="56"/>
      <c r="D156" s="56"/>
      <c r="E156" s="22">
        <v>6</v>
      </c>
      <c r="F156" s="23">
        <v>2</v>
      </c>
      <c r="G156" s="57"/>
      <c r="H156" s="57"/>
      <c r="I156" s="57"/>
      <c r="J156" s="57"/>
      <c r="K156" s="57"/>
      <c r="L156" s="57"/>
      <c r="M156" s="57"/>
      <c r="N156" s="57"/>
      <c r="O156" s="57">
        <f>E156*F156</f>
        <v>12</v>
      </c>
      <c r="P156" s="57"/>
      <c r="Q156" s="24"/>
      <c r="R156" s="24"/>
      <c r="S156" s="24"/>
    </row>
    <row r="157" spans="1:21" ht="15.25" customHeight="1" thickBot="1" x14ac:dyDescent="0.35">
      <c r="A157" s="58"/>
      <c r="B157" s="58"/>
      <c r="C157" s="58"/>
      <c r="D157" s="58"/>
      <c r="E157" s="25"/>
      <c r="F157" s="26"/>
      <c r="G157" s="59"/>
      <c r="H157" s="59"/>
      <c r="I157" s="59"/>
      <c r="J157" s="59"/>
      <c r="K157" s="59"/>
      <c r="L157" s="59"/>
      <c r="M157" s="59"/>
      <c r="N157" s="59"/>
      <c r="O157" s="59">
        <f>O156</f>
        <v>12</v>
      </c>
      <c r="P157" s="59"/>
      <c r="Q157" s="57">
        <f>O157</f>
        <v>12</v>
      </c>
      <c r="R157" s="57"/>
      <c r="S157" s="57"/>
    </row>
    <row r="158" spans="1:21" ht="15.4" customHeight="1" thickBot="1" x14ac:dyDescent="0.35">
      <c r="A158" s="9"/>
      <c r="B158" s="9"/>
      <c r="C158" s="9"/>
      <c r="D158" s="40" t="s">
        <v>62</v>
      </c>
      <c r="E158" s="40"/>
      <c r="F158" s="40"/>
      <c r="G158" s="40"/>
      <c r="H158" s="40"/>
      <c r="I158" s="40"/>
      <c r="J158" s="40"/>
      <c r="K158" s="41">
        <f>Q157</f>
        <v>12</v>
      </c>
      <c r="L158" s="61"/>
      <c r="M158" s="42"/>
      <c r="N158" s="43"/>
      <c r="O158" s="44"/>
      <c r="P158" s="65">
        <f>K158*M158</f>
        <v>0</v>
      </c>
      <c r="Q158" s="45"/>
      <c r="R158" s="45"/>
      <c r="S158" s="66"/>
      <c r="T158" s="35" t="str">
        <f>IF(M158&lt;=0,"INDICAR PRECIO","PRECIO INDICADO")</f>
        <v>INDICAR PRECIO</v>
      </c>
      <c r="U158" s="35"/>
    </row>
    <row r="159" spans="1:21" ht="15.25" customHeight="1" x14ac:dyDescent="0.3">
      <c r="A159" s="46" t="s">
        <v>115</v>
      </c>
      <c r="B159" s="46"/>
      <c r="C159" s="46"/>
      <c r="D159" s="46"/>
      <c r="E159" s="46"/>
      <c r="F159" s="46"/>
      <c r="G159" s="46"/>
      <c r="H159" s="46"/>
      <c r="I159" s="46"/>
      <c r="J159" s="46"/>
      <c r="K159" s="46"/>
      <c r="L159" s="46"/>
      <c r="M159" s="46"/>
      <c r="N159" s="46"/>
      <c r="O159" s="46"/>
      <c r="P159" s="60">
        <f>P158+P153</f>
        <v>0</v>
      </c>
      <c r="Q159" s="60"/>
      <c r="R159" s="60"/>
      <c r="S159" s="60"/>
    </row>
    <row r="160" spans="1:21" ht="16.75" customHeight="1" x14ac:dyDescent="0.3">
      <c r="A160" s="36" t="s">
        <v>116</v>
      </c>
      <c r="B160" s="36"/>
      <c r="C160" s="36"/>
      <c r="D160" s="36"/>
      <c r="E160" s="36"/>
      <c r="F160" s="36"/>
      <c r="G160" s="36"/>
      <c r="H160" s="36"/>
      <c r="I160" s="36"/>
      <c r="J160" s="36"/>
      <c r="K160" s="36"/>
      <c r="L160" s="36"/>
      <c r="M160" s="36"/>
      <c r="N160" s="36"/>
      <c r="O160" s="36"/>
      <c r="P160" s="37">
        <f>P159+P147+P96</f>
        <v>0</v>
      </c>
      <c r="Q160" s="37"/>
      <c r="R160" s="37"/>
      <c r="S160" s="37"/>
    </row>
    <row r="161" spans="1:21" ht="16.75" customHeight="1" x14ac:dyDescent="0.3">
      <c r="A161" s="29">
        <v>3</v>
      </c>
      <c r="B161" s="29"/>
      <c r="C161" s="29"/>
      <c r="D161" s="29"/>
      <c r="E161" s="29" t="s">
        <v>186</v>
      </c>
      <c r="F161" s="29"/>
      <c r="G161" s="29"/>
      <c r="H161" s="29"/>
      <c r="I161" s="29"/>
      <c r="J161" s="29"/>
      <c r="K161" s="29"/>
      <c r="L161" s="29"/>
      <c r="M161" s="29"/>
      <c r="N161" s="29"/>
      <c r="O161" s="29"/>
      <c r="P161" s="29"/>
      <c r="Q161" s="29"/>
      <c r="R161" s="29"/>
      <c r="S161" s="29"/>
    </row>
    <row r="162" spans="1:21" ht="22.15" customHeight="1" x14ac:dyDescent="0.3">
      <c r="A162" s="38" t="s">
        <v>117</v>
      </c>
      <c r="B162" s="38"/>
      <c r="C162" s="20" t="s">
        <v>47</v>
      </c>
      <c r="D162" s="39" t="s">
        <v>118</v>
      </c>
      <c r="E162" s="39"/>
      <c r="F162" s="39"/>
      <c r="G162" s="39"/>
      <c r="H162" s="39"/>
      <c r="I162" s="39"/>
      <c r="J162" s="39"/>
      <c r="K162" s="39"/>
      <c r="L162" s="39"/>
      <c r="M162" s="39"/>
      <c r="N162" s="39"/>
      <c r="O162" s="39"/>
      <c r="P162" s="39"/>
      <c r="Q162" s="9"/>
      <c r="R162" s="9"/>
      <c r="S162" s="9"/>
    </row>
    <row r="163" spans="1:21" ht="15.25" customHeight="1" x14ac:dyDescent="0.3">
      <c r="A163" s="53"/>
      <c r="B163" s="53"/>
      <c r="C163" s="53"/>
      <c r="D163" s="53"/>
      <c r="E163" s="21" t="s">
        <v>10</v>
      </c>
      <c r="F163" s="21" t="s">
        <v>11</v>
      </c>
      <c r="G163" s="54" t="s">
        <v>12</v>
      </c>
      <c r="H163" s="54"/>
      <c r="I163" s="54"/>
      <c r="J163" s="54" t="s">
        <v>13</v>
      </c>
      <c r="K163" s="54"/>
      <c r="L163" s="54"/>
      <c r="M163" s="54"/>
      <c r="N163" s="54"/>
      <c r="O163" s="54" t="s">
        <v>14</v>
      </c>
      <c r="P163" s="54"/>
      <c r="Q163" s="54" t="s">
        <v>15</v>
      </c>
      <c r="R163" s="54"/>
      <c r="S163" s="54"/>
    </row>
    <row r="164" spans="1:21" ht="30.65" customHeight="1" x14ac:dyDescent="0.3">
      <c r="A164" s="56" t="s">
        <v>119</v>
      </c>
      <c r="B164" s="56"/>
      <c r="C164" s="56"/>
      <c r="D164" s="56"/>
      <c r="E164" s="22">
        <v>1</v>
      </c>
      <c r="F164" s="23"/>
      <c r="G164" s="57"/>
      <c r="H164" s="57"/>
      <c r="I164" s="57"/>
      <c r="J164" s="57"/>
      <c r="K164" s="57"/>
      <c r="L164" s="57"/>
      <c r="M164" s="57"/>
      <c r="N164" s="57"/>
      <c r="O164" s="57">
        <f>E164</f>
        <v>1</v>
      </c>
      <c r="P164" s="57"/>
      <c r="Q164" s="27"/>
      <c r="R164" s="27"/>
      <c r="S164" s="27"/>
    </row>
    <row r="165" spans="1:21" ht="5.9" customHeight="1" x14ac:dyDescent="0.3">
      <c r="A165" s="58"/>
      <c r="B165" s="58"/>
      <c r="C165" s="58"/>
      <c r="D165" s="58"/>
      <c r="E165" s="25"/>
      <c r="F165" s="26"/>
      <c r="G165" s="59"/>
      <c r="H165" s="59"/>
      <c r="I165" s="59"/>
      <c r="J165" s="59"/>
      <c r="K165" s="59"/>
      <c r="L165" s="59"/>
      <c r="M165" s="59"/>
      <c r="N165" s="59"/>
      <c r="O165" s="59"/>
      <c r="P165" s="59"/>
      <c r="Q165" s="28"/>
      <c r="R165" s="28"/>
      <c r="S165" s="28"/>
    </row>
    <row r="166" spans="1:21" ht="15.25" customHeight="1" thickBot="1" x14ac:dyDescent="0.35">
      <c r="A166" s="58"/>
      <c r="B166" s="58"/>
      <c r="C166" s="58"/>
      <c r="D166" s="58"/>
      <c r="E166" s="25"/>
      <c r="F166" s="26"/>
      <c r="G166" s="59"/>
      <c r="H166" s="59"/>
      <c r="I166" s="59"/>
      <c r="J166" s="59"/>
      <c r="K166" s="59"/>
      <c r="L166" s="59"/>
      <c r="M166" s="59"/>
      <c r="N166" s="59"/>
      <c r="O166" s="59">
        <f>O164</f>
        <v>1</v>
      </c>
      <c r="P166" s="59"/>
      <c r="Q166" s="57">
        <f>O166</f>
        <v>1</v>
      </c>
      <c r="R166" s="57"/>
      <c r="S166" s="57"/>
    </row>
    <row r="167" spans="1:21" ht="15.4" customHeight="1" thickBot="1" x14ac:dyDescent="0.35">
      <c r="A167" s="9"/>
      <c r="B167" s="9"/>
      <c r="C167" s="9"/>
      <c r="D167" s="40" t="s">
        <v>50</v>
      </c>
      <c r="E167" s="40"/>
      <c r="F167" s="40"/>
      <c r="G167" s="40"/>
      <c r="H167" s="40"/>
      <c r="I167" s="40"/>
      <c r="J167" s="40"/>
      <c r="K167" s="41">
        <f>Q166</f>
        <v>1</v>
      </c>
      <c r="L167" s="41"/>
      <c r="M167" s="42"/>
      <c r="N167" s="43"/>
      <c r="O167" s="44"/>
      <c r="P167" s="45">
        <f>K167*M167</f>
        <v>0</v>
      </c>
      <c r="Q167" s="45"/>
      <c r="R167" s="45"/>
      <c r="S167" s="45"/>
      <c r="T167" s="35" t="str">
        <f>IF(M167&lt;=0,"INDICAR PRECIO","PRECIO INDICADO")</f>
        <v>INDICAR PRECIO</v>
      </c>
      <c r="U167" s="35"/>
    </row>
    <row r="168" spans="1:21" ht="16.75" customHeight="1" x14ac:dyDescent="0.3">
      <c r="A168" s="36" t="s">
        <v>120</v>
      </c>
      <c r="B168" s="36"/>
      <c r="C168" s="36"/>
      <c r="D168" s="36"/>
      <c r="E168" s="36"/>
      <c r="F168" s="36"/>
      <c r="G168" s="36"/>
      <c r="H168" s="36"/>
      <c r="I168" s="36"/>
      <c r="J168" s="36"/>
      <c r="K168" s="36"/>
      <c r="L168" s="36"/>
      <c r="M168" s="36"/>
      <c r="N168" s="36"/>
      <c r="O168" s="36"/>
      <c r="P168" s="37">
        <f>P167</f>
        <v>0</v>
      </c>
      <c r="Q168" s="37"/>
      <c r="R168" s="37"/>
      <c r="S168" s="37"/>
    </row>
    <row r="169" spans="1:21" ht="16.75" customHeight="1" x14ac:dyDescent="0.3">
      <c r="A169" s="29">
        <v>4</v>
      </c>
      <c r="B169" s="29"/>
      <c r="C169" s="29"/>
      <c r="D169" s="29"/>
      <c r="E169" s="29" t="s">
        <v>184</v>
      </c>
      <c r="F169" s="29"/>
      <c r="G169" s="29"/>
      <c r="H169" s="29"/>
      <c r="I169" s="29"/>
      <c r="J169" s="29"/>
      <c r="K169" s="29"/>
      <c r="L169" s="29"/>
      <c r="M169" s="29"/>
      <c r="N169" s="29"/>
      <c r="O169" s="29"/>
      <c r="P169" s="29"/>
      <c r="Q169" s="29"/>
      <c r="R169" s="29"/>
      <c r="S169" s="29"/>
    </row>
    <row r="170" spans="1:21" ht="15.25" customHeight="1" x14ac:dyDescent="0.3">
      <c r="A170" s="48" t="s">
        <v>121</v>
      </c>
      <c r="B170" s="48"/>
      <c r="C170" s="48"/>
      <c r="D170" s="48"/>
      <c r="E170" s="48"/>
      <c r="F170" s="48"/>
      <c r="G170" s="48"/>
      <c r="H170" s="48"/>
      <c r="I170" s="48"/>
      <c r="J170" s="48"/>
      <c r="K170" s="48"/>
      <c r="L170" s="48"/>
      <c r="M170" s="48"/>
      <c r="N170" s="48"/>
      <c r="O170" s="48"/>
      <c r="P170" s="48"/>
      <c r="Q170" s="48"/>
      <c r="R170" s="48"/>
      <c r="S170" s="48"/>
    </row>
    <row r="171" spans="1:21" ht="22.15" customHeight="1" thickBot="1" x14ac:dyDescent="0.35">
      <c r="A171" s="38" t="s">
        <v>122</v>
      </c>
      <c r="B171" s="38"/>
      <c r="C171" s="20" t="s">
        <v>47</v>
      </c>
      <c r="D171" s="39" t="s">
        <v>123</v>
      </c>
      <c r="E171" s="39"/>
      <c r="F171" s="39"/>
      <c r="G171" s="39"/>
      <c r="H171" s="39"/>
      <c r="I171" s="39"/>
      <c r="J171" s="39"/>
      <c r="K171" s="39"/>
      <c r="L171" s="39"/>
      <c r="M171" s="39"/>
      <c r="N171" s="39"/>
      <c r="O171" s="39"/>
      <c r="P171" s="39"/>
      <c r="Q171" s="9"/>
      <c r="R171" s="9"/>
      <c r="S171" s="9"/>
    </row>
    <row r="172" spans="1:21" ht="15.4" customHeight="1" thickBot="1" x14ac:dyDescent="0.35">
      <c r="A172" s="9"/>
      <c r="B172" s="9"/>
      <c r="C172" s="9"/>
      <c r="D172" s="40" t="s">
        <v>50</v>
      </c>
      <c r="E172" s="40"/>
      <c r="F172" s="40"/>
      <c r="G172" s="40"/>
      <c r="H172" s="40"/>
      <c r="I172" s="40"/>
      <c r="J172" s="40"/>
      <c r="K172" s="41">
        <v>300</v>
      </c>
      <c r="L172" s="41"/>
      <c r="M172" s="42"/>
      <c r="N172" s="43"/>
      <c r="O172" s="44"/>
      <c r="P172" s="45">
        <f>K172*M172</f>
        <v>0</v>
      </c>
      <c r="Q172" s="45"/>
      <c r="R172" s="45"/>
      <c r="S172" s="45"/>
      <c r="T172" s="35" t="str">
        <f>IF(M172&lt;=0,"INDICAR PRECIO","PRECIO INDICADO")</f>
        <v>INDICAR PRECIO</v>
      </c>
      <c r="U172" s="35"/>
    </row>
    <row r="173" spans="1:21" ht="15.25" customHeight="1" x14ac:dyDescent="0.3">
      <c r="A173" s="46" t="s">
        <v>124</v>
      </c>
      <c r="B173" s="46"/>
      <c r="C173" s="46"/>
      <c r="D173" s="46"/>
      <c r="E173" s="46"/>
      <c r="F173" s="46"/>
      <c r="G173" s="46"/>
      <c r="H173" s="46"/>
      <c r="I173" s="46"/>
      <c r="J173" s="46"/>
      <c r="K173" s="46"/>
      <c r="L173" s="46"/>
      <c r="M173" s="46"/>
      <c r="N173" s="46"/>
      <c r="O173" s="46"/>
      <c r="P173" s="47">
        <f>P172</f>
        <v>0</v>
      </c>
      <c r="Q173" s="47"/>
      <c r="R173" s="47"/>
      <c r="S173" s="47"/>
    </row>
    <row r="174" spans="1:21" ht="15.25" customHeight="1" x14ac:dyDescent="0.3">
      <c r="A174" s="48" t="s">
        <v>125</v>
      </c>
      <c r="B174" s="48"/>
      <c r="C174" s="48"/>
      <c r="D174" s="48"/>
      <c r="E174" s="48"/>
      <c r="F174" s="48"/>
      <c r="G174" s="48"/>
      <c r="H174" s="48"/>
      <c r="I174" s="48"/>
      <c r="J174" s="48"/>
      <c r="K174" s="48"/>
      <c r="L174" s="48"/>
      <c r="M174" s="48"/>
      <c r="N174" s="48"/>
      <c r="O174" s="48"/>
      <c r="P174" s="48"/>
      <c r="Q174" s="48"/>
      <c r="R174" s="48"/>
      <c r="S174" s="48"/>
    </row>
    <row r="175" spans="1:21" ht="15.4" customHeight="1" thickBot="1" x14ac:dyDescent="0.35">
      <c r="A175" s="38" t="s">
        <v>126</v>
      </c>
      <c r="B175" s="38"/>
      <c r="C175" s="20" t="s">
        <v>47</v>
      </c>
      <c r="D175" s="39" t="s">
        <v>127</v>
      </c>
      <c r="E175" s="39"/>
      <c r="F175" s="39"/>
      <c r="G175" s="39"/>
      <c r="H175" s="39"/>
      <c r="I175" s="39"/>
      <c r="J175" s="39"/>
      <c r="K175" s="39"/>
      <c r="L175" s="39"/>
      <c r="M175" s="39"/>
      <c r="N175" s="39"/>
      <c r="O175" s="39"/>
      <c r="P175" s="39"/>
      <c r="Q175" s="9"/>
      <c r="R175" s="9"/>
      <c r="S175" s="9"/>
    </row>
    <row r="176" spans="1:21" ht="15.4" customHeight="1" thickBot="1" x14ac:dyDescent="0.35">
      <c r="A176" s="9"/>
      <c r="B176" s="9"/>
      <c r="C176" s="9"/>
      <c r="D176" s="40" t="s">
        <v>50</v>
      </c>
      <c r="E176" s="40"/>
      <c r="F176" s="40"/>
      <c r="G176" s="40"/>
      <c r="H176" s="40"/>
      <c r="I176" s="40"/>
      <c r="J176" s="40"/>
      <c r="K176" s="41">
        <v>5</v>
      </c>
      <c r="L176" s="41"/>
      <c r="M176" s="42"/>
      <c r="N176" s="43"/>
      <c r="O176" s="44"/>
      <c r="P176" s="41">
        <f>K176*M176</f>
        <v>0</v>
      </c>
      <c r="Q176" s="41"/>
      <c r="R176" s="41"/>
      <c r="S176" s="41"/>
      <c r="T176" s="35" t="str">
        <f>IF(M176&lt;=0,"INDICAR PRECIO","PRECIO INDICADO")</f>
        <v>INDICAR PRECIO</v>
      </c>
      <c r="U176" s="35"/>
    </row>
    <row r="177" spans="1:21" ht="22.15" customHeight="1" thickBot="1" x14ac:dyDescent="0.35">
      <c r="A177" s="38" t="s">
        <v>128</v>
      </c>
      <c r="B177" s="38"/>
      <c r="C177" s="20" t="s">
        <v>47</v>
      </c>
      <c r="D177" s="39" t="s">
        <v>129</v>
      </c>
      <c r="E177" s="39"/>
      <c r="F177" s="39"/>
      <c r="G177" s="39"/>
      <c r="H177" s="39"/>
      <c r="I177" s="39"/>
      <c r="J177" s="39"/>
      <c r="K177" s="39"/>
      <c r="L177" s="39"/>
      <c r="M177" s="39"/>
      <c r="N177" s="39"/>
      <c r="O177" s="39"/>
      <c r="P177" s="39"/>
      <c r="Q177" s="9"/>
      <c r="R177" s="9"/>
      <c r="S177" s="9"/>
    </row>
    <row r="178" spans="1:21" ht="15.4" customHeight="1" thickBot="1" x14ac:dyDescent="0.35">
      <c r="A178" s="9"/>
      <c r="B178" s="9"/>
      <c r="C178" s="9"/>
      <c r="D178" s="40" t="s">
        <v>50</v>
      </c>
      <c r="E178" s="40"/>
      <c r="F178" s="40"/>
      <c r="G178" s="40"/>
      <c r="H178" s="40"/>
      <c r="I178" s="40"/>
      <c r="J178" s="40"/>
      <c r="K178" s="41">
        <v>4</v>
      </c>
      <c r="L178" s="41"/>
      <c r="M178" s="42"/>
      <c r="N178" s="43"/>
      <c r="O178" s="44"/>
      <c r="P178" s="41">
        <f>K178*M178</f>
        <v>0</v>
      </c>
      <c r="Q178" s="41"/>
      <c r="R178" s="41"/>
      <c r="S178" s="41"/>
      <c r="T178" s="35" t="str">
        <f>IF(M178&lt;=0,"INDICAR PRECIO","PRECIO INDICADO")</f>
        <v>INDICAR PRECIO</v>
      </c>
      <c r="U178" s="35"/>
    </row>
    <row r="179" spans="1:21" ht="22.15" customHeight="1" thickBot="1" x14ac:dyDescent="0.35">
      <c r="A179" s="38" t="s">
        <v>130</v>
      </c>
      <c r="B179" s="38"/>
      <c r="C179" s="20" t="s">
        <v>47</v>
      </c>
      <c r="D179" s="39" t="s">
        <v>131</v>
      </c>
      <c r="E179" s="39"/>
      <c r="F179" s="39"/>
      <c r="G179" s="39"/>
      <c r="H179" s="39"/>
      <c r="I179" s="39"/>
      <c r="J179" s="39"/>
      <c r="K179" s="39"/>
      <c r="L179" s="39"/>
      <c r="M179" s="39"/>
      <c r="N179" s="39"/>
      <c r="O179" s="39"/>
      <c r="P179" s="39"/>
      <c r="Q179" s="9"/>
      <c r="R179" s="9"/>
      <c r="S179" s="9"/>
    </row>
    <row r="180" spans="1:21" ht="15.4" customHeight="1" thickBot="1" x14ac:dyDescent="0.35">
      <c r="A180" s="9"/>
      <c r="B180" s="9"/>
      <c r="C180" s="9"/>
      <c r="D180" s="40" t="s">
        <v>50</v>
      </c>
      <c r="E180" s="40"/>
      <c r="F180" s="40"/>
      <c r="G180" s="40"/>
      <c r="H180" s="40"/>
      <c r="I180" s="40"/>
      <c r="J180" s="40"/>
      <c r="K180" s="41">
        <v>5</v>
      </c>
      <c r="L180" s="41"/>
      <c r="M180" s="42"/>
      <c r="N180" s="43"/>
      <c r="O180" s="44"/>
      <c r="P180" s="41">
        <f>K180*M180</f>
        <v>0</v>
      </c>
      <c r="Q180" s="41"/>
      <c r="R180" s="41"/>
      <c r="S180" s="41"/>
      <c r="T180" s="35" t="str">
        <f>IF(M180&lt;=0,"INDICAR PRECIO","PRECIO INDICADO")</f>
        <v>INDICAR PRECIO</v>
      </c>
      <c r="U180" s="35"/>
    </row>
    <row r="181" spans="1:21" ht="15.4" customHeight="1" thickBot="1" x14ac:dyDescent="0.35">
      <c r="A181" s="38" t="s">
        <v>132</v>
      </c>
      <c r="B181" s="38"/>
      <c r="C181" s="20" t="s">
        <v>47</v>
      </c>
      <c r="D181" s="39" t="s">
        <v>133</v>
      </c>
      <c r="E181" s="39"/>
      <c r="F181" s="39"/>
      <c r="G181" s="39"/>
      <c r="H181" s="39"/>
      <c r="I181" s="39"/>
      <c r="J181" s="39"/>
      <c r="K181" s="39"/>
      <c r="L181" s="39"/>
      <c r="M181" s="39"/>
      <c r="N181" s="39"/>
      <c r="O181" s="39"/>
      <c r="P181" s="39"/>
      <c r="Q181" s="9"/>
      <c r="R181" s="9"/>
      <c r="S181" s="9"/>
    </row>
    <row r="182" spans="1:21" ht="15.4" customHeight="1" thickBot="1" x14ac:dyDescent="0.35">
      <c r="A182" s="9"/>
      <c r="B182" s="9"/>
      <c r="C182" s="9"/>
      <c r="D182" s="40" t="s">
        <v>50</v>
      </c>
      <c r="E182" s="40"/>
      <c r="F182" s="40"/>
      <c r="G182" s="40"/>
      <c r="H182" s="40"/>
      <c r="I182" s="40"/>
      <c r="J182" s="40"/>
      <c r="K182" s="41">
        <v>10</v>
      </c>
      <c r="L182" s="41"/>
      <c r="M182" s="42"/>
      <c r="N182" s="43"/>
      <c r="O182" s="44"/>
      <c r="P182" s="41">
        <f>K182*M182</f>
        <v>0</v>
      </c>
      <c r="Q182" s="41"/>
      <c r="R182" s="41"/>
      <c r="S182" s="41"/>
      <c r="T182" s="35" t="str">
        <f>IF(M182&lt;=0,"INDICAR PRECIO","PRECIO INDICADO")</f>
        <v>INDICAR PRECIO</v>
      </c>
      <c r="U182" s="35"/>
    </row>
    <row r="183" spans="1:21" ht="22.15" customHeight="1" thickBot="1" x14ac:dyDescent="0.35">
      <c r="A183" s="38" t="s">
        <v>134</v>
      </c>
      <c r="B183" s="38"/>
      <c r="C183" s="20" t="s">
        <v>47</v>
      </c>
      <c r="D183" s="39" t="s">
        <v>135</v>
      </c>
      <c r="E183" s="39"/>
      <c r="F183" s="39"/>
      <c r="G183" s="39"/>
      <c r="H183" s="39"/>
      <c r="I183" s="39"/>
      <c r="J183" s="39"/>
      <c r="K183" s="39"/>
      <c r="L183" s="39"/>
      <c r="M183" s="39"/>
      <c r="N183" s="39"/>
      <c r="O183" s="39"/>
      <c r="P183" s="39"/>
      <c r="Q183" s="9"/>
      <c r="R183" s="9"/>
      <c r="S183" s="9"/>
    </row>
    <row r="184" spans="1:21" ht="15.4" customHeight="1" thickBot="1" x14ac:dyDescent="0.35">
      <c r="A184" s="9"/>
      <c r="B184" s="9"/>
      <c r="C184" s="9"/>
      <c r="D184" s="40" t="s">
        <v>50</v>
      </c>
      <c r="E184" s="40"/>
      <c r="F184" s="40"/>
      <c r="G184" s="40"/>
      <c r="H184" s="40"/>
      <c r="I184" s="40"/>
      <c r="J184" s="40"/>
      <c r="K184" s="41">
        <v>4</v>
      </c>
      <c r="L184" s="41"/>
      <c r="M184" s="42"/>
      <c r="N184" s="43"/>
      <c r="O184" s="44"/>
      <c r="P184" s="41">
        <f>K184*M184</f>
        <v>0</v>
      </c>
      <c r="Q184" s="41"/>
      <c r="R184" s="41"/>
      <c r="S184" s="41"/>
      <c r="T184" s="35" t="str">
        <f>IF(M184&lt;=0,"INDICAR PRECIO","PRECIO INDICADO")</f>
        <v>INDICAR PRECIO</v>
      </c>
      <c r="U184" s="35"/>
    </row>
    <row r="185" spans="1:21" ht="15.4" customHeight="1" thickBot="1" x14ac:dyDescent="0.35">
      <c r="A185" s="38" t="s">
        <v>136</v>
      </c>
      <c r="B185" s="38"/>
      <c r="C185" s="20" t="s">
        <v>47</v>
      </c>
      <c r="D185" s="39" t="s">
        <v>137</v>
      </c>
      <c r="E185" s="39"/>
      <c r="F185" s="39"/>
      <c r="G185" s="39"/>
      <c r="H185" s="39"/>
      <c r="I185" s="39"/>
      <c r="J185" s="39"/>
      <c r="K185" s="39"/>
      <c r="L185" s="39"/>
      <c r="M185" s="39"/>
      <c r="N185" s="39"/>
      <c r="O185" s="39"/>
      <c r="P185" s="39"/>
      <c r="Q185" s="9"/>
      <c r="R185" s="9"/>
      <c r="S185" s="9"/>
    </row>
    <row r="186" spans="1:21" ht="15.4" customHeight="1" thickBot="1" x14ac:dyDescent="0.35">
      <c r="A186" s="9"/>
      <c r="B186" s="9"/>
      <c r="C186" s="9"/>
      <c r="D186" s="40" t="s">
        <v>50</v>
      </c>
      <c r="E186" s="40"/>
      <c r="F186" s="40"/>
      <c r="G186" s="40"/>
      <c r="H186" s="40"/>
      <c r="I186" s="40"/>
      <c r="J186" s="40"/>
      <c r="K186" s="41">
        <v>10</v>
      </c>
      <c r="L186" s="41"/>
      <c r="M186" s="42"/>
      <c r="N186" s="43"/>
      <c r="O186" s="44"/>
      <c r="P186" s="41">
        <f>K186*M186</f>
        <v>0</v>
      </c>
      <c r="Q186" s="41"/>
      <c r="R186" s="41"/>
      <c r="S186" s="41"/>
      <c r="T186" s="35" t="str">
        <f>IF(M186&lt;=0,"INDICAR PRECIO","PRECIO INDICADO")</f>
        <v>INDICAR PRECIO</v>
      </c>
      <c r="U186" s="35"/>
    </row>
    <row r="187" spans="1:21" ht="22.15" customHeight="1" thickBot="1" x14ac:dyDescent="0.35">
      <c r="A187" s="38" t="s">
        <v>138</v>
      </c>
      <c r="B187" s="38"/>
      <c r="C187" s="20" t="s">
        <v>47</v>
      </c>
      <c r="D187" s="39" t="s">
        <v>139</v>
      </c>
      <c r="E187" s="39"/>
      <c r="F187" s="39"/>
      <c r="G187" s="39"/>
      <c r="H187" s="39"/>
      <c r="I187" s="39"/>
      <c r="J187" s="39"/>
      <c r="K187" s="39"/>
      <c r="L187" s="39"/>
      <c r="M187" s="39"/>
      <c r="N187" s="39"/>
      <c r="O187" s="39"/>
      <c r="P187" s="39"/>
      <c r="Q187" s="9"/>
      <c r="R187" s="9"/>
      <c r="S187" s="9"/>
    </row>
    <row r="188" spans="1:21" ht="15.4" customHeight="1" thickBot="1" x14ac:dyDescent="0.35">
      <c r="A188" s="9"/>
      <c r="B188" s="9"/>
      <c r="C188" s="9"/>
      <c r="D188" s="40" t="s">
        <v>50</v>
      </c>
      <c r="E188" s="40"/>
      <c r="F188" s="40"/>
      <c r="G188" s="40"/>
      <c r="H188" s="40"/>
      <c r="I188" s="40"/>
      <c r="J188" s="40"/>
      <c r="K188" s="41">
        <v>5</v>
      </c>
      <c r="L188" s="41"/>
      <c r="M188" s="42"/>
      <c r="N188" s="43"/>
      <c r="O188" s="44"/>
      <c r="P188" s="41">
        <f>K188*M188</f>
        <v>0</v>
      </c>
      <c r="Q188" s="41"/>
      <c r="R188" s="41"/>
      <c r="S188" s="41"/>
      <c r="T188" s="35" t="str">
        <f>IF(M188&lt;=0,"INDICAR PRECIO","PRECIO INDICADO")</f>
        <v>INDICAR PRECIO</v>
      </c>
      <c r="U188" s="35"/>
    </row>
    <row r="189" spans="1:21" ht="15.4" customHeight="1" thickBot="1" x14ac:dyDescent="0.35">
      <c r="A189" s="38" t="s">
        <v>140</v>
      </c>
      <c r="B189" s="38"/>
      <c r="C189" s="20" t="s">
        <v>47</v>
      </c>
      <c r="D189" s="39" t="s">
        <v>141</v>
      </c>
      <c r="E189" s="39"/>
      <c r="F189" s="39"/>
      <c r="G189" s="39"/>
      <c r="H189" s="39"/>
      <c r="I189" s="39"/>
      <c r="J189" s="39"/>
      <c r="K189" s="39"/>
      <c r="L189" s="39"/>
      <c r="M189" s="39"/>
      <c r="N189" s="39"/>
      <c r="O189" s="39"/>
      <c r="P189" s="39"/>
      <c r="Q189" s="9"/>
      <c r="R189" s="9"/>
      <c r="S189" s="9"/>
    </row>
    <row r="190" spans="1:21" ht="15.4" customHeight="1" thickBot="1" x14ac:dyDescent="0.35">
      <c r="A190" s="9"/>
      <c r="B190" s="9"/>
      <c r="C190" s="9"/>
      <c r="D190" s="40" t="s">
        <v>50</v>
      </c>
      <c r="E190" s="40"/>
      <c r="F190" s="40"/>
      <c r="G190" s="40"/>
      <c r="H190" s="40"/>
      <c r="I190" s="40"/>
      <c r="J190" s="40"/>
      <c r="K190" s="41">
        <v>4</v>
      </c>
      <c r="L190" s="41"/>
      <c r="M190" s="42"/>
      <c r="N190" s="43"/>
      <c r="O190" s="44"/>
      <c r="P190" s="41">
        <f>K190*M190</f>
        <v>0</v>
      </c>
      <c r="Q190" s="41"/>
      <c r="R190" s="41"/>
      <c r="S190" s="41"/>
      <c r="T190" s="35" t="str">
        <f>IF(M190&lt;=0,"INDICAR PRECIO","PRECIO INDICADO")</f>
        <v>INDICAR PRECIO</v>
      </c>
      <c r="U190" s="35"/>
    </row>
    <row r="191" spans="1:21" ht="15.4" customHeight="1" thickBot="1" x14ac:dyDescent="0.35">
      <c r="A191" s="38" t="s">
        <v>142</v>
      </c>
      <c r="B191" s="38"/>
      <c r="C191" s="20" t="s">
        <v>47</v>
      </c>
      <c r="D191" s="39" t="s">
        <v>143</v>
      </c>
      <c r="E191" s="39"/>
      <c r="F191" s="39"/>
      <c r="G191" s="39"/>
      <c r="H191" s="39"/>
      <c r="I191" s="39"/>
      <c r="J191" s="39"/>
      <c r="K191" s="39"/>
      <c r="L191" s="39"/>
      <c r="M191" s="39"/>
      <c r="N191" s="39"/>
      <c r="O191" s="39"/>
      <c r="P191" s="39"/>
      <c r="Q191" s="9"/>
      <c r="R191" s="9"/>
      <c r="S191" s="9"/>
    </row>
    <row r="192" spans="1:21" ht="15.4" customHeight="1" thickBot="1" x14ac:dyDescent="0.35">
      <c r="A192" s="9"/>
      <c r="B192" s="9"/>
      <c r="C192" s="9"/>
      <c r="D192" s="40" t="s">
        <v>50</v>
      </c>
      <c r="E192" s="40"/>
      <c r="F192" s="40"/>
      <c r="G192" s="40"/>
      <c r="H192" s="40"/>
      <c r="I192" s="40"/>
      <c r="J192" s="40"/>
      <c r="K192" s="41">
        <v>5</v>
      </c>
      <c r="L192" s="41"/>
      <c r="M192" s="42"/>
      <c r="N192" s="43"/>
      <c r="O192" s="44"/>
      <c r="P192" s="41">
        <f>K192*M192</f>
        <v>0</v>
      </c>
      <c r="Q192" s="41"/>
      <c r="R192" s="41"/>
      <c r="S192" s="41"/>
      <c r="T192" s="35" t="str">
        <f>IF(M192&lt;=0,"INDICAR PRECIO","PRECIO INDICADO")</f>
        <v>INDICAR PRECIO</v>
      </c>
      <c r="U192" s="35"/>
    </row>
    <row r="193" spans="1:21" ht="22.15" customHeight="1" thickBot="1" x14ac:dyDescent="0.35">
      <c r="A193" s="38" t="s">
        <v>144</v>
      </c>
      <c r="B193" s="38"/>
      <c r="C193" s="20" t="s">
        <v>47</v>
      </c>
      <c r="D193" s="39" t="s">
        <v>145</v>
      </c>
      <c r="E193" s="39"/>
      <c r="F193" s="39"/>
      <c r="G193" s="39"/>
      <c r="H193" s="39"/>
      <c r="I193" s="39"/>
      <c r="J193" s="39"/>
      <c r="K193" s="39"/>
      <c r="L193" s="39"/>
      <c r="M193" s="39"/>
      <c r="N193" s="39"/>
      <c r="O193" s="39"/>
      <c r="P193" s="39"/>
      <c r="Q193" s="9"/>
      <c r="R193" s="9"/>
      <c r="S193" s="9"/>
    </row>
    <row r="194" spans="1:21" ht="15.4" customHeight="1" thickBot="1" x14ac:dyDescent="0.35">
      <c r="A194" s="9"/>
      <c r="B194" s="9"/>
      <c r="C194" s="9"/>
      <c r="D194" s="40" t="s">
        <v>50</v>
      </c>
      <c r="E194" s="40"/>
      <c r="F194" s="40"/>
      <c r="G194" s="40"/>
      <c r="H194" s="40"/>
      <c r="I194" s="40"/>
      <c r="J194" s="40"/>
      <c r="K194" s="41">
        <v>5</v>
      </c>
      <c r="L194" s="41"/>
      <c r="M194" s="42"/>
      <c r="N194" s="43"/>
      <c r="O194" s="44"/>
      <c r="P194" s="41">
        <f>K194*M194</f>
        <v>0</v>
      </c>
      <c r="Q194" s="41"/>
      <c r="R194" s="41"/>
      <c r="S194" s="41"/>
      <c r="T194" s="35" t="str">
        <f>IF(M194&lt;=0,"INDICAR PRECIO","PRECIO INDICADO")</f>
        <v>INDICAR PRECIO</v>
      </c>
      <c r="U194" s="35"/>
    </row>
    <row r="195" spans="1:21" ht="15.4" customHeight="1" thickBot="1" x14ac:dyDescent="0.35">
      <c r="A195" s="38" t="s">
        <v>146</v>
      </c>
      <c r="B195" s="38"/>
      <c r="C195" s="20" t="s">
        <v>47</v>
      </c>
      <c r="D195" s="39" t="s">
        <v>147</v>
      </c>
      <c r="E195" s="39"/>
      <c r="F195" s="39"/>
      <c r="G195" s="39"/>
      <c r="H195" s="39"/>
      <c r="I195" s="39"/>
      <c r="J195" s="39"/>
      <c r="K195" s="39"/>
      <c r="L195" s="39"/>
      <c r="M195" s="39"/>
      <c r="N195" s="39"/>
      <c r="O195" s="39"/>
      <c r="P195" s="39"/>
      <c r="Q195" s="9"/>
      <c r="R195" s="9"/>
      <c r="S195" s="9"/>
    </row>
    <row r="196" spans="1:21" ht="15.4" customHeight="1" thickBot="1" x14ac:dyDescent="0.35">
      <c r="A196" s="9"/>
      <c r="B196" s="9"/>
      <c r="C196" s="9"/>
      <c r="D196" s="40" t="s">
        <v>50</v>
      </c>
      <c r="E196" s="40"/>
      <c r="F196" s="40"/>
      <c r="G196" s="40"/>
      <c r="H196" s="40"/>
      <c r="I196" s="40"/>
      <c r="J196" s="40"/>
      <c r="K196" s="41">
        <v>5</v>
      </c>
      <c r="L196" s="41"/>
      <c r="M196" s="42"/>
      <c r="N196" s="43"/>
      <c r="O196" s="44"/>
      <c r="P196" s="41">
        <f>K196*M196</f>
        <v>0</v>
      </c>
      <c r="Q196" s="41"/>
      <c r="R196" s="41"/>
      <c r="S196" s="41"/>
      <c r="T196" s="35" t="str">
        <f>IF(M196&lt;=0,"INDICAR PRECIO","PRECIO INDICADO")</f>
        <v>INDICAR PRECIO</v>
      </c>
      <c r="U196" s="35"/>
    </row>
    <row r="197" spans="1:21" ht="22.15" customHeight="1" thickBot="1" x14ac:dyDescent="0.35">
      <c r="A197" s="38" t="s">
        <v>148</v>
      </c>
      <c r="B197" s="38"/>
      <c r="C197" s="20" t="s">
        <v>47</v>
      </c>
      <c r="D197" s="39" t="s">
        <v>149</v>
      </c>
      <c r="E197" s="39"/>
      <c r="F197" s="39"/>
      <c r="G197" s="39"/>
      <c r="H197" s="39"/>
      <c r="I197" s="39"/>
      <c r="J197" s="39"/>
      <c r="K197" s="39"/>
      <c r="L197" s="39"/>
      <c r="M197" s="39"/>
      <c r="N197" s="39"/>
      <c r="O197" s="39"/>
      <c r="P197" s="39"/>
      <c r="Q197" s="9"/>
      <c r="R197" s="9"/>
      <c r="S197" s="9"/>
    </row>
    <row r="198" spans="1:21" ht="15.4" customHeight="1" thickBot="1" x14ac:dyDescent="0.35">
      <c r="A198" s="9"/>
      <c r="B198" s="9"/>
      <c r="C198" s="9"/>
      <c r="D198" s="40" t="s">
        <v>50</v>
      </c>
      <c r="E198" s="40"/>
      <c r="F198" s="40"/>
      <c r="G198" s="40"/>
      <c r="H198" s="40"/>
      <c r="I198" s="40"/>
      <c r="J198" s="40"/>
      <c r="K198" s="41">
        <v>4</v>
      </c>
      <c r="L198" s="41"/>
      <c r="M198" s="42"/>
      <c r="N198" s="43"/>
      <c r="O198" s="44"/>
      <c r="P198" s="41">
        <f>K198*M198</f>
        <v>0</v>
      </c>
      <c r="Q198" s="41"/>
      <c r="R198" s="41"/>
      <c r="S198" s="41"/>
      <c r="T198" s="35" t="str">
        <f>IF(M198&lt;=0,"INDICAR PRECIO","PRECIO INDICADO")</f>
        <v>INDICAR PRECIO</v>
      </c>
      <c r="U198" s="35"/>
    </row>
    <row r="199" spans="1:21" ht="22.15" customHeight="1" thickBot="1" x14ac:dyDescent="0.35">
      <c r="A199" s="38" t="s">
        <v>150</v>
      </c>
      <c r="B199" s="38"/>
      <c r="C199" s="20" t="s">
        <v>47</v>
      </c>
      <c r="D199" s="39" t="s">
        <v>151</v>
      </c>
      <c r="E199" s="39"/>
      <c r="F199" s="39"/>
      <c r="G199" s="39"/>
      <c r="H199" s="39"/>
      <c r="I199" s="39"/>
      <c r="J199" s="39"/>
      <c r="K199" s="39"/>
      <c r="L199" s="39"/>
      <c r="M199" s="39"/>
      <c r="N199" s="39"/>
      <c r="O199" s="39"/>
      <c r="P199" s="39"/>
      <c r="Q199" s="9"/>
      <c r="R199" s="9"/>
      <c r="S199" s="9"/>
    </row>
    <row r="200" spans="1:21" ht="15.4" customHeight="1" thickBot="1" x14ac:dyDescent="0.35">
      <c r="A200" s="9"/>
      <c r="B200" s="9"/>
      <c r="C200" s="9"/>
      <c r="D200" s="40" t="s">
        <v>50</v>
      </c>
      <c r="E200" s="40"/>
      <c r="F200" s="40"/>
      <c r="G200" s="40"/>
      <c r="H200" s="40"/>
      <c r="I200" s="40"/>
      <c r="J200" s="40"/>
      <c r="K200" s="41">
        <v>4</v>
      </c>
      <c r="L200" s="41"/>
      <c r="M200" s="42"/>
      <c r="N200" s="43"/>
      <c r="O200" s="44"/>
      <c r="P200" s="41">
        <f>K200*M200</f>
        <v>0</v>
      </c>
      <c r="Q200" s="41"/>
      <c r="R200" s="41"/>
      <c r="S200" s="41"/>
      <c r="T200" s="35" t="str">
        <f>IF(M200&lt;=0,"INDICAR PRECIO","PRECIO INDICADO")</f>
        <v>INDICAR PRECIO</v>
      </c>
      <c r="U200" s="35"/>
    </row>
    <row r="201" spans="1:21" ht="22.15" customHeight="1" thickBot="1" x14ac:dyDescent="0.35">
      <c r="A201" s="38" t="s">
        <v>152</v>
      </c>
      <c r="B201" s="38"/>
      <c r="C201" s="20" t="s">
        <v>47</v>
      </c>
      <c r="D201" s="39" t="s">
        <v>153</v>
      </c>
      <c r="E201" s="39"/>
      <c r="F201" s="39"/>
      <c r="G201" s="39"/>
      <c r="H201" s="39"/>
      <c r="I201" s="39"/>
      <c r="J201" s="39"/>
      <c r="K201" s="39"/>
      <c r="L201" s="39"/>
      <c r="M201" s="39"/>
      <c r="N201" s="39"/>
      <c r="O201" s="39"/>
      <c r="P201" s="39"/>
      <c r="Q201" s="9"/>
      <c r="R201" s="9"/>
      <c r="S201" s="9"/>
    </row>
    <row r="202" spans="1:21" ht="15.4" customHeight="1" thickBot="1" x14ac:dyDescent="0.35">
      <c r="A202" s="9"/>
      <c r="B202" s="9"/>
      <c r="C202" s="9"/>
      <c r="D202" s="40" t="s">
        <v>50</v>
      </c>
      <c r="E202" s="40"/>
      <c r="F202" s="40"/>
      <c r="G202" s="40"/>
      <c r="H202" s="40"/>
      <c r="I202" s="40"/>
      <c r="J202" s="40"/>
      <c r="K202" s="41">
        <v>10</v>
      </c>
      <c r="L202" s="41"/>
      <c r="M202" s="42"/>
      <c r="N202" s="43"/>
      <c r="O202" s="44"/>
      <c r="P202" s="41">
        <f>K202*M202</f>
        <v>0</v>
      </c>
      <c r="Q202" s="41"/>
      <c r="R202" s="41"/>
      <c r="S202" s="41"/>
      <c r="T202" s="35" t="str">
        <f>IF(M202&lt;=0,"INDICAR PRECIO","PRECIO INDICADO")</f>
        <v>INDICAR PRECIO</v>
      </c>
      <c r="U202" s="35"/>
    </row>
    <row r="203" spans="1:21" ht="15.4" customHeight="1" thickBot="1" x14ac:dyDescent="0.35">
      <c r="A203" s="38" t="s">
        <v>154</v>
      </c>
      <c r="B203" s="38"/>
      <c r="C203" s="20" t="s">
        <v>47</v>
      </c>
      <c r="D203" s="39" t="s">
        <v>155</v>
      </c>
      <c r="E203" s="39"/>
      <c r="F203" s="39"/>
      <c r="G203" s="39"/>
      <c r="H203" s="39"/>
      <c r="I203" s="39"/>
      <c r="J203" s="39"/>
      <c r="K203" s="39"/>
      <c r="L203" s="39"/>
      <c r="M203" s="39"/>
      <c r="N203" s="39"/>
      <c r="O203" s="39"/>
      <c r="P203" s="39"/>
      <c r="Q203" s="9"/>
      <c r="R203" s="9"/>
      <c r="S203" s="9"/>
    </row>
    <row r="204" spans="1:21" ht="15.4" customHeight="1" thickBot="1" x14ac:dyDescent="0.35">
      <c r="A204" s="9"/>
      <c r="B204" s="9"/>
      <c r="C204" s="9"/>
      <c r="D204" s="40" t="s">
        <v>50</v>
      </c>
      <c r="E204" s="40"/>
      <c r="F204" s="40"/>
      <c r="G204" s="40"/>
      <c r="H204" s="40"/>
      <c r="I204" s="40"/>
      <c r="J204" s="40"/>
      <c r="K204" s="41">
        <v>5</v>
      </c>
      <c r="L204" s="41"/>
      <c r="M204" s="42"/>
      <c r="N204" s="43"/>
      <c r="O204" s="44"/>
      <c r="P204" s="45">
        <f>K204*M204</f>
        <v>0</v>
      </c>
      <c r="Q204" s="45"/>
      <c r="R204" s="45"/>
      <c r="S204" s="45"/>
      <c r="T204" s="35" t="str">
        <f>IF(M204&lt;=0,"INDICAR PRECIO","PRECIO INDICADO")</f>
        <v>INDICAR PRECIO</v>
      </c>
      <c r="U204" s="35"/>
    </row>
    <row r="205" spans="1:21" ht="15.25" customHeight="1" x14ac:dyDescent="0.3">
      <c r="A205" s="46" t="s">
        <v>156</v>
      </c>
      <c r="B205" s="46"/>
      <c r="C205" s="46"/>
      <c r="D205" s="46"/>
      <c r="E205" s="46"/>
      <c r="F205" s="46"/>
      <c r="G205" s="46"/>
      <c r="H205" s="46"/>
      <c r="I205" s="46"/>
      <c r="J205" s="46"/>
      <c r="K205" s="46"/>
      <c r="L205" s="46"/>
      <c r="M205" s="46"/>
      <c r="N205" s="46"/>
      <c r="O205" s="46"/>
      <c r="P205" s="47">
        <f>P204+P202+P200+P198+P196+P194+P192+P190+P188+P186+P184+P182+P180+P178+P176</f>
        <v>0</v>
      </c>
      <c r="Q205" s="47"/>
      <c r="R205" s="47"/>
      <c r="S205" s="47"/>
    </row>
    <row r="206" spans="1:21" ht="15.25" customHeight="1" x14ac:dyDescent="0.3">
      <c r="A206" s="48" t="s">
        <v>157</v>
      </c>
      <c r="B206" s="48"/>
      <c r="C206" s="48"/>
      <c r="D206" s="48"/>
      <c r="E206" s="48"/>
      <c r="F206" s="48"/>
      <c r="G206" s="48"/>
      <c r="H206" s="48"/>
      <c r="I206" s="48"/>
      <c r="J206" s="48"/>
      <c r="K206" s="48"/>
      <c r="L206" s="48"/>
      <c r="M206" s="48"/>
      <c r="N206" s="48"/>
      <c r="O206" s="48"/>
      <c r="P206" s="48"/>
      <c r="Q206" s="48"/>
      <c r="R206" s="48"/>
      <c r="S206" s="48"/>
    </row>
    <row r="207" spans="1:21" ht="31.75" customHeight="1" thickBot="1" x14ac:dyDescent="0.35">
      <c r="A207" s="38" t="s">
        <v>158</v>
      </c>
      <c r="B207" s="38"/>
      <c r="C207" s="20" t="s">
        <v>47</v>
      </c>
      <c r="D207" s="39" t="s">
        <v>159</v>
      </c>
      <c r="E207" s="39"/>
      <c r="F207" s="39"/>
      <c r="G207" s="39"/>
      <c r="H207" s="39"/>
      <c r="I207" s="39"/>
      <c r="J207" s="39"/>
      <c r="K207" s="39"/>
      <c r="L207" s="39"/>
      <c r="M207" s="39"/>
      <c r="N207" s="39"/>
      <c r="O207" s="39"/>
      <c r="P207" s="39"/>
      <c r="Q207" s="9"/>
      <c r="R207" s="9"/>
      <c r="S207" s="9"/>
    </row>
    <row r="208" spans="1:21" ht="15.4" customHeight="1" thickBot="1" x14ac:dyDescent="0.35">
      <c r="A208" s="9"/>
      <c r="B208" s="9"/>
      <c r="C208" s="9"/>
      <c r="D208" s="40" t="s">
        <v>50</v>
      </c>
      <c r="E208" s="40"/>
      <c r="F208" s="40"/>
      <c r="G208" s="40"/>
      <c r="H208" s="40"/>
      <c r="I208" s="40"/>
      <c r="J208" s="40"/>
      <c r="K208" s="41">
        <v>1</v>
      </c>
      <c r="L208" s="41"/>
      <c r="M208" s="42"/>
      <c r="N208" s="43"/>
      <c r="O208" s="44"/>
      <c r="P208" s="41">
        <f>K208*M208</f>
        <v>0</v>
      </c>
      <c r="Q208" s="41"/>
      <c r="R208" s="41"/>
      <c r="S208" s="41"/>
      <c r="T208" s="35" t="str">
        <f>IF(M208&lt;=0,"INDICAR PRECIO","PRECIO INDICADO")</f>
        <v>INDICAR PRECIO</v>
      </c>
      <c r="U208" s="35"/>
    </row>
    <row r="209" spans="1:21" ht="15.4" customHeight="1" thickBot="1" x14ac:dyDescent="0.35">
      <c r="A209" s="38" t="s">
        <v>160</v>
      </c>
      <c r="B209" s="38"/>
      <c r="C209" s="20" t="s">
        <v>47</v>
      </c>
      <c r="D209" s="39" t="s">
        <v>161</v>
      </c>
      <c r="E209" s="39"/>
      <c r="F209" s="39"/>
      <c r="G209" s="39"/>
      <c r="H209" s="39"/>
      <c r="I209" s="39"/>
      <c r="J209" s="39"/>
      <c r="K209" s="39"/>
      <c r="L209" s="39"/>
      <c r="M209" s="39"/>
      <c r="N209" s="39"/>
      <c r="O209" s="39"/>
      <c r="P209" s="39"/>
      <c r="Q209" s="9"/>
      <c r="R209" s="9"/>
      <c r="S209" s="9"/>
    </row>
    <row r="210" spans="1:21" ht="15.4" customHeight="1" thickBot="1" x14ac:dyDescent="0.35">
      <c r="A210" s="9"/>
      <c r="B210" s="9"/>
      <c r="C210" s="9"/>
      <c r="D210" s="40" t="s">
        <v>50</v>
      </c>
      <c r="E210" s="40"/>
      <c r="F210" s="40"/>
      <c r="G210" s="40"/>
      <c r="H210" s="40"/>
      <c r="I210" s="40"/>
      <c r="J210" s="40"/>
      <c r="K210" s="41">
        <v>1</v>
      </c>
      <c r="L210" s="41"/>
      <c r="M210" s="42"/>
      <c r="N210" s="43"/>
      <c r="O210" s="44"/>
      <c r="P210" s="45">
        <f>K210*M210</f>
        <v>0</v>
      </c>
      <c r="Q210" s="45"/>
      <c r="R210" s="45"/>
      <c r="S210" s="45"/>
      <c r="T210" s="35" t="str">
        <f>IF(M210&lt;=0,"INDICAR PRECIO","PRECIO INDICADO")</f>
        <v>INDICAR PRECIO</v>
      </c>
      <c r="U210" s="35"/>
    </row>
    <row r="211" spans="1:21" ht="15.25" customHeight="1" x14ac:dyDescent="0.3">
      <c r="A211" s="46" t="s">
        <v>162</v>
      </c>
      <c r="B211" s="46"/>
      <c r="C211" s="46"/>
      <c r="D211" s="46"/>
      <c r="E211" s="46"/>
      <c r="F211" s="46"/>
      <c r="G211" s="46"/>
      <c r="H211" s="46"/>
      <c r="I211" s="46"/>
      <c r="J211" s="46"/>
      <c r="K211" s="46"/>
      <c r="L211" s="46"/>
      <c r="M211" s="46"/>
      <c r="N211" s="46"/>
      <c r="O211" s="46"/>
      <c r="P211" s="60">
        <f>P208+P210</f>
        <v>0</v>
      </c>
      <c r="Q211" s="60"/>
      <c r="R211" s="60"/>
      <c r="S211" s="60"/>
    </row>
    <row r="212" spans="1:21" ht="16.75" customHeight="1" x14ac:dyDescent="0.3">
      <c r="A212" s="36" t="s">
        <v>163</v>
      </c>
      <c r="B212" s="36"/>
      <c r="C212" s="36"/>
      <c r="D212" s="36"/>
      <c r="E212" s="36"/>
      <c r="F212" s="36"/>
      <c r="G212" s="36"/>
      <c r="H212" s="36"/>
      <c r="I212" s="36"/>
      <c r="J212" s="36"/>
      <c r="K212" s="36"/>
      <c r="L212" s="36"/>
      <c r="M212" s="36"/>
      <c r="N212" s="36"/>
      <c r="O212" s="36"/>
      <c r="P212" s="37">
        <f>P211+P205+P173</f>
        <v>0</v>
      </c>
      <c r="Q212" s="37"/>
      <c r="R212" s="37"/>
      <c r="S212" s="37"/>
    </row>
    <row r="213" spans="1:21" ht="16.75" customHeight="1" x14ac:dyDescent="0.3">
      <c r="A213" s="29">
        <v>5</v>
      </c>
      <c r="B213" s="29"/>
      <c r="C213" s="29"/>
      <c r="D213" s="29"/>
      <c r="E213" s="29" t="s">
        <v>183</v>
      </c>
      <c r="F213" s="29"/>
      <c r="G213" s="29"/>
      <c r="H213" s="29"/>
      <c r="I213" s="29"/>
      <c r="J213" s="29"/>
      <c r="K213" s="29"/>
      <c r="L213" s="29"/>
      <c r="M213" s="29"/>
      <c r="N213" s="29"/>
      <c r="O213" s="29"/>
      <c r="P213" s="29"/>
      <c r="Q213" s="29"/>
      <c r="R213" s="29"/>
      <c r="S213" s="29"/>
    </row>
    <row r="214" spans="1:21" ht="22.15" customHeight="1" thickBot="1" x14ac:dyDescent="0.35">
      <c r="A214" s="38" t="s">
        <v>164</v>
      </c>
      <c r="B214" s="38"/>
      <c r="C214" s="20" t="s">
        <v>165</v>
      </c>
      <c r="D214" s="39" t="s">
        <v>166</v>
      </c>
      <c r="E214" s="39"/>
      <c r="F214" s="39"/>
      <c r="G214" s="39"/>
      <c r="H214" s="39"/>
      <c r="I214" s="39"/>
      <c r="J214" s="39"/>
      <c r="K214" s="39"/>
      <c r="L214" s="39"/>
      <c r="M214" s="39"/>
      <c r="N214" s="39"/>
      <c r="O214" s="39"/>
      <c r="P214" s="39"/>
      <c r="Q214" s="9"/>
      <c r="R214" s="9"/>
      <c r="S214" s="9"/>
    </row>
    <row r="215" spans="1:21" ht="15.4" customHeight="1" thickBot="1" x14ac:dyDescent="0.35">
      <c r="A215" s="9"/>
      <c r="B215" s="9"/>
      <c r="C215" s="9"/>
      <c r="D215" s="40" t="s">
        <v>167</v>
      </c>
      <c r="E215" s="40"/>
      <c r="F215" s="40"/>
      <c r="G215" s="40"/>
      <c r="H215" s="40"/>
      <c r="I215" s="40"/>
      <c r="J215" s="40"/>
      <c r="K215" s="41">
        <v>2</v>
      </c>
      <c r="L215" s="41"/>
      <c r="M215" s="42"/>
      <c r="N215" s="43"/>
      <c r="O215" s="44"/>
      <c r="P215" s="41">
        <f>K215*M215</f>
        <v>0</v>
      </c>
      <c r="Q215" s="41"/>
      <c r="R215" s="41"/>
      <c r="S215" s="41"/>
      <c r="T215" s="35" t="str">
        <f>IF(M215&lt;=0,"INDICAR PRECIO","PRECIO INDICADO")</f>
        <v>INDICAR PRECIO</v>
      </c>
      <c r="U215" s="35"/>
    </row>
    <row r="216" spans="1:21" ht="22.15" customHeight="1" thickBot="1" x14ac:dyDescent="0.35">
      <c r="A216" s="38" t="s">
        <v>168</v>
      </c>
      <c r="B216" s="38"/>
      <c r="C216" s="20" t="s">
        <v>165</v>
      </c>
      <c r="D216" s="39" t="s">
        <v>169</v>
      </c>
      <c r="E216" s="39"/>
      <c r="F216" s="39"/>
      <c r="G216" s="39"/>
      <c r="H216" s="39"/>
      <c r="I216" s="39"/>
      <c r="J216" s="39"/>
      <c r="K216" s="39"/>
      <c r="L216" s="39"/>
      <c r="M216" s="39"/>
      <c r="N216" s="39"/>
      <c r="O216" s="39"/>
      <c r="P216" s="39"/>
      <c r="Q216" s="9"/>
      <c r="R216" s="9"/>
      <c r="S216" s="9"/>
    </row>
    <row r="217" spans="1:21" ht="15.4" customHeight="1" thickBot="1" x14ac:dyDescent="0.35">
      <c r="A217" s="9"/>
      <c r="B217" s="9"/>
      <c r="C217" s="9"/>
      <c r="D217" s="40" t="s">
        <v>167</v>
      </c>
      <c r="E217" s="40"/>
      <c r="F217" s="40"/>
      <c r="G217" s="40"/>
      <c r="H217" s="40"/>
      <c r="I217" s="40"/>
      <c r="J217" s="40"/>
      <c r="K217" s="41">
        <v>5.56</v>
      </c>
      <c r="L217" s="41"/>
      <c r="M217" s="42"/>
      <c r="N217" s="43"/>
      <c r="O217" s="44"/>
      <c r="P217" s="41">
        <f>K217*M217</f>
        <v>0</v>
      </c>
      <c r="Q217" s="41"/>
      <c r="R217" s="41"/>
      <c r="S217" s="41"/>
      <c r="T217" s="35" t="str">
        <f>IF(M217&lt;=0,"INDICAR PRECIO","PRECIO INDICADO")</f>
        <v>INDICAR PRECIO</v>
      </c>
      <c r="U217" s="35"/>
    </row>
    <row r="218" spans="1:21" ht="22.15" customHeight="1" thickBot="1" x14ac:dyDescent="0.35">
      <c r="A218" s="38" t="s">
        <v>170</v>
      </c>
      <c r="B218" s="38"/>
      <c r="C218" s="20" t="s">
        <v>165</v>
      </c>
      <c r="D218" s="39" t="s">
        <v>171</v>
      </c>
      <c r="E218" s="39"/>
      <c r="F218" s="39"/>
      <c r="G218" s="39"/>
      <c r="H218" s="39"/>
      <c r="I218" s="39"/>
      <c r="J218" s="39"/>
      <c r="K218" s="39"/>
      <c r="L218" s="39"/>
      <c r="M218" s="39"/>
      <c r="N218" s="39"/>
      <c r="O218" s="39"/>
      <c r="P218" s="39"/>
      <c r="Q218" s="9"/>
      <c r="R218" s="9"/>
      <c r="S218" s="9"/>
    </row>
    <row r="219" spans="1:21" ht="15.4" customHeight="1" thickBot="1" x14ac:dyDescent="0.35">
      <c r="A219" s="9"/>
      <c r="B219" s="9"/>
      <c r="C219" s="9"/>
      <c r="D219" s="40" t="s">
        <v>167</v>
      </c>
      <c r="E219" s="40"/>
      <c r="F219" s="40"/>
      <c r="G219" s="40"/>
      <c r="H219" s="40"/>
      <c r="I219" s="40"/>
      <c r="J219" s="40"/>
      <c r="K219" s="41">
        <v>1.56</v>
      </c>
      <c r="L219" s="41"/>
      <c r="M219" s="42"/>
      <c r="N219" s="43"/>
      <c r="O219" s="44"/>
      <c r="P219" s="41">
        <f>K219*M219</f>
        <v>0</v>
      </c>
      <c r="Q219" s="41"/>
      <c r="R219" s="41"/>
      <c r="S219" s="41"/>
      <c r="T219" s="35" t="str">
        <f>IF(M219&lt;=0,"INDICAR PRECIO","PRECIO INDICADO")</f>
        <v>INDICAR PRECIO</v>
      </c>
      <c r="U219" s="35"/>
    </row>
    <row r="220" spans="1:21" ht="60.4" customHeight="1" thickBot="1" x14ac:dyDescent="0.35">
      <c r="A220" s="38" t="s">
        <v>172</v>
      </c>
      <c r="B220" s="38"/>
      <c r="C220" s="20" t="s">
        <v>47</v>
      </c>
      <c r="D220" s="39" t="s">
        <v>173</v>
      </c>
      <c r="E220" s="39"/>
      <c r="F220" s="39"/>
      <c r="G220" s="39"/>
      <c r="H220" s="39"/>
      <c r="I220" s="39"/>
      <c r="J220" s="39"/>
      <c r="K220" s="39"/>
      <c r="L220" s="39"/>
      <c r="M220" s="39"/>
      <c r="N220" s="39"/>
      <c r="O220" s="39"/>
      <c r="P220" s="39"/>
      <c r="Q220" s="9"/>
      <c r="R220" s="9"/>
      <c r="S220" s="9"/>
    </row>
    <row r="221" spans="1:21" ht="15.4" customHeight="1" thickBot="1" x14ac:dyDescent="0.35">
      <c r="A221" s="9"/>
      <c r="B221" s="9"/>
      <c r="C221" s="9"/>
      <c r="D221" s="40" t="s">
        <v>50</v>
      </c>
      <c r="E221" s="40"/>
      <c r="F221" s="40"/>
      <c r="G221" s="40"/>
      <c r="H221" s="40"/>
      <c r="I221" s="40"/>
      <c r="J221" s="40"/>
      <c r="K221" s="41">
        <v>60</v>
      </c>
      <c r="L221" s="41"/>
      <c r="M221" s="42"/>
      <c r="N221" s="43"/>
      <c r="O221" s="44"/>
      <c r="P221" s="45">
        <f>K221*M221</f>
        <v>0</v>
      </c>
      <c r="Q221" s="45"/>
      <c r="R221" s="45"/>
      <c r="S221" s="45"/>
      <c r="T221" s="35" t="str">
        <f>IF(M221&lt;=0,"INDICAR PRECIO","PRECIO INDICADO")</f>
        <v>INDICAR PRECIO</v>
      </c>
      <c r="U221" s="35"/>
    </row>
    <row r="222" spans="1:21" ht="16.75" customHeight="1" x14ac:dyDescent="0.3">
      <c r="A222" s="36" t="s">
        <v>174</v>
      </c>
      <c r="B222" s="36"/>
      <c r="C222" s="36"/>
      <c r="D222" s="36"/>
      <c r="E222" s="36"/>
      <c r="F222" s="36"/>
      <c r="G222" s="36"/>
      <c r="H222" s="36"/>
      <c r="I222" s="36"/>
      <c r="J222" s="36"/>
      <c r="K222" s="36"/>
      <c r="L222" s="36"/>
      <c r="M222" s="36"/>
      <c r="N222" s="36"/>
      <c r="O222" s="36"/>
      <c r="P222" s="37">
        <f>P221+P219+P217+P215</f>
        <v>0</v>
      </c>
      <c r="Q222" s="37"/>
      <c r="R222" s="37"/>
      <c r="S222" s="37"/>
    </row>
    <row r="223" spans="1:21" ht="20.149999999999999" customHeight="1" x14ac:dyDescent="0.3">
      <c r="A223" s="67"/>
      <c r="B223" s="67"/>
      <c r="C223" s="67"/>
      <c r="D223" s="67"/>
      <c r="E223" s="67"/>
      <c r="F223" s="67"/>
      <c r="G223" s="67"/>
      <c r="H223" s="67"/>
      <c r="I223" s="67"/>
      <c r="J223" s="67"/>
      <c r="K223" s="67"/>
      <c r="L223" s="67"/>
      <c r="M223" s="67"/>
      <c r="N223" s="67"/>
      <c r="O223" s="67"/>
      <c r="P223" s="68"/>
      <c r="Q223" s="68"/>
      <c r="R223" s="68"/>
      <c r="S223" s="68"/>
      <c r="T223" s="30"/>
    </row>
    <row r="224" spans="1:21" x14ac:dyDescent="0.3">
      <c r="A224" s="36" t="s">
        <v>181</v>
      </c>
      <c r="B224" s="36"/>
      <c r="C224" s="36"/>
      <c r="D224" s="36"/>
      <c r="E224" s="36"/>
      <c r="F224" s="36"/>
      <c r="G224" s="36"/>
      <c r="H224" s="36"/>
      <c r="I224" s="36"/>
      <c r="J224" s="36" t="s">
        <v>181</v>
      </c>
      <c r="K224" s="36"/>
      <c r="L224" s="36"/>
      <c r="M224" s="36"/>
      <c r="N224" s="36"/>
      <c r="O224" s="36"/>
      <c r="P224" s="37">
        <f>P82+P160+P168+P212+P222</f>
        <v>0</v>
      </c>
      <c r="Q224" s="37"/>
      <c r="R224" s="37"/>
      <c r="S224" s="37"/>
    </row>
    <row r="225" spans="1:20" x14ac:dyDescent="0.3">
      <c r="A225" s="31"/>
      <c r="B225" s="31"/>
      <c r="C225" s="31"/>
      <c r="D225" s="31"/>
      <c r="E225" s="31"/>
      <c r="F225" s="31"/>
      <c r="G225" s="31"/>
      <c r="H225" s="31"/>
      <c r="I225" s="31"/>
      <c r="J225" s="31"/>
      <c r="K225" s="31"/>
      <c r="L225" s="31"/>
      <c r="M225" s="31"/>
      <c r="N225" s="31"/>
      <c r="O225" s="31"/>
      <c r="P225" s="32"/>
      <c r="Q225" s="32"/>
      <c r="R225" s="32"/>
      <c r="S225" s="32"/>
      <c r="T225" s="30"/>
    </row>
    <row r="226" spans="1:20" x14ac:dyDescent="0.3">
      <c r="A226" s="31"/>
      <c r="B226" s="31"/>
      <c r="C226" s="31"/>
      <c r="D226" s="31"/>
      <c r="E226" s="31"/>
      <c r="F226" s="31"/>
      <c r="G226" s="31"/>
      <c r="H226" s="31"/>
      <c r="I226" s="31"/>
      <c r="J226" s="31"/>
      <c r="K226" s="31"/>
      <c r="L226" s="31"/>
      <c r="M226" s="31"/>
      <c r="N226" s="31"/>
      <c r="O226" s="31"/>
      <c r="P226" s="32"/>
      <c r="Q226" s="32"/>
      <c r="R226" s="32"/>
      <c r="S226" s="32"/>
      <c r="T226" s="30"/>
    </row>
    <row r="227" spans="1:20" x14ac:dyDescent="0.3">
      <c r="A227" s="31"/>
      <c r="B227" s="31"/>
      <c r="C227" s="31"/>
      <c r="D227" s="31"/>
      <c r="E227" s="31"/>
      <c r="F227" s="31"/>
      <c r="G227" s="31"/>
      <c r="H227" s="31"/>
      <c r="I227" s="31"/>
      <c r="J227" s="31"/>
      <c r="K227" s="31"/>
      <c r="L227" s="31"/>
      <c r="M227" s="31"/>
      <c r="N227" s="31"/>
      <c r="O227" s="31"/>
      <c r="P227" s="32"/>
      <c r="Q227" s="32"/>
      <c r="R227" s="32"/>
      <c r="S227" s="32"/>
      <c r="T227" s="30"/>
    </row>
    <row r="228" spans="1:20" ht="18" x14ac:dyDescent="0.3">
      <c r="A228" s="69"/>
      <c r="B228" s="69"/>
      <c r="C228" s="69"/>
      <c r="D228" s="69"/>
      <c r="E228" s="69"/>
      <c r="F228" s="69"/>
      <c r="G228" s="69"/>
      <c r="H228" s="69"/>
      <c r="I228" s="69"/>
      <c r="J228" s="69"/>
      <c r="K228" s="69"/>
      <c r="L228" s="69"/>
      <c r="M228" s="69"/>
      <c r="N228" s="69"/>
      <c r="O228" s="69"/>
      <c r="P228" s="69"/>
      <c r="Q228" s="69"/>
      <c r="R228" s="33"/>
      <c r="S228" s="34"/>
      <c r="T228" s="30"/>
    </row>
    <row r="229" spans="1:20" s="10" customFormat="1" ht="25.5" x14ac:dyDescent="0.3">
      <c r="E229" s="7" t="s">
        <v>175</v>
      </c>
      <c r="F229" s="70" t="str">
        <f>IF(COUNTIF(T9:U221,"INDICAR PRECIO"),"OFERTA INCOMPLETA",P82+P160+P168+P212+P222)</f>
        <v>OFERTA INCOMPLETA</v>
      </c>
      <c r="G229" s="70"/>
      <c r="H229" s="8"/>
      <c r="I229" s="9"/>
    </row>
    <row r="230" spans="1:20" s="10" customFormat="1" x14ac:dyDescent="0.3">
      <c r="E230" s="11"/>
      <c r="F230" s="12"/>
      <c r="G230" s="12"/>
      <c r="H230" s="8"/>
      <c r="I230" s="9"/>
    </row>
    <row r="231" spans="1:20" s="10" customFormat="1" x14ac:dyDescent="0.3">
      <c r="E231" s="7" t="s">
        <v>187</v>
      </c>
      <c r="F231" s="70" t="str">
        <f>IF(COUNTIF(F229,"OFERTA INCOMPLETA"),"OFERTA INCOMPLETA",F229*0.05)</f>
        <v>OFERTA INCOMPLETA</v>
      </c>
      <c r="G231" s="70"/>
      <c r="H231" s="8"/>
      <c r="I231" s="9"/>
    </row>
    <row r="232" spans="1:20" s="10" customFormat="1" x14ac:dyDescent="0.3">
      <c r="E232" s="7" t="s">
        <v>188</v>
      </c>
      <c r="F232" s="70" t="str">
        <f>IF(COUNTIF(F229,"OFERTA INCOMPLETA"),"OFERTA INCOMPLETA",F229*0.05)</f>
        <v>OFERTA INCOMPLETA</v>
      </c>
      <c r="G232" s="70"/>
      <c r="H232" s="8"/>
      <c r="I232" s="9"/>
    </row>
    <row r="233" spans="1:20" s="10" customFormat="1" x14ac:dyDescent="0.3">
      <c r="E233" s="11"/>
      <c r="F233" s="12"/>
      <c r="G233" s="12"/>
      <c r="H233" s="8"/>
      <c r="I233" s="9"/>
    </row>
    <row r="234" spans="1:20" s="10" customFormat="1" ht="44.5" x14ac:dyDescent="0.3">
      <c r="E234" s="15" t="s">
        <v>176</v>
      </c>
      <c r="F234" s="71" t="str">
        <f>IF(COUNTIF(T9:U221,"INDICAR PRECIO"),"OFERTA INCOMPLETA",F229+F231+F232)</f>
        <v>OFERTA INCOMPLETA</v>
      </c>
      <c r="G234" s="71"/>
      <c r="H234" s="13" t="s">
        <v>177</v>
      </c>
      <c r="I234" s="14">
        <v>93599.97</v>
      </c>
      <c r="J234" s="72" t="s">
        <v>178</v>
      </c>
      <c r="K234" s="72"/>
    </row>
    <row r="235" spans="1:20" s="10" customFormat="1" x14ac:dyDescent="0.3">
      <c r="F235" s="8"/>
      <c r="G235" s="8"/>
      <c r="H235" s="8"/>
    </row>
    <row r="236" spans="1:20" s="10" customFormat="1" ht="72.5" customHeight="1" x14ac:dyDescent="0.3">
      <c r="E236" s="35" t="str">
        <f>IF(F234&gt;I234,"OFERTA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F236" s="35"/>
      <c r="G236" s="35"/>
      <c r="H236" s="8"/>
      <c r="I236" s="9"/>
    </row>
    <row r="237" spans="1:20" s="10" customFormat="1" ht="71" customHeight="1" x14ac:dyDescent="0.3">
      <c r="E237" s="72" t="s">
        <v>179</v>
      </c>
      <c r="F237" s="72"/>
      <c r="G237" s="72"/>
      <c r="H237" s="8"/>
      <c r="I237" s="9"/>
    </row>
    <row r="238" spans="1:20" x14ac:dyDescent="0.3">
      <c r="A238" s="33"/>
      <c r="B238" s="73"/>
      <c r="C238" s="73"/>
      <c r="D238" s="73"/>
      <c r="E238" s="73"/>
      <c r="F238" s="73"/>
      <c r="G238" s="73"/>
      <c r="H238" s="73"/>
      <c r="I238" s="73"/>
      <c r="J238" s="73"/>
      <c r="K238" s="73"/>
      <c r="L238" s="73"/>
      <c r="M238" s="74"/>
      <c r="N238" s="74"/>
      <c r="O238" s="74"/>
      <c r="P238" s="74"/>
      <c r="Q238" s="33"/>
      <c r="R238" s="33"/>
      <c r="S238" s="33"/>
      <c r="T238" s="30"/>
    </row>
    <row r="239" spans="1:20" x14ac:dyDescent="0.3">
      <c r="A239" s="33"/>
      <c r="B239" s="73"/>
      <c r="C239" s="73"/>
      <c r="D239" s="73"/>
      <c r="E239" s="73"/>
      <c r="F239" s="73"/>
      <c r="G239" s="73"/>
      <c r="H239" s="73"/>
      <c r="I239" s="73"/>
      <c r="J239" s="73"/>
      <c r="K239" s="73"/>
      <c r="L239" s="73"/>
      <c r="M239" s="74"/>
      <c r="N239" s="74"/>
      <c r="O239" s="74"/>
      <c r="P239" s="74"/>
      <c r="Q239" s="33"/>
      <c r="R239" s="33"/>
      <c r="S239" s="33"/>
      <c r="T239" s="30"/>
    </row>
    <row r="240" spans="1:20" x14ac:dyDescent="0.3">
      <c r="A240" s="33"/>
      <c r="B240" s="73"/>
      <c r="C240" s="73"/>
      <c r="D240" s="73"/>
      <c r="E240" s="73"/>
      <c r="F240" s="73"/>
      <c r="G240" s="73"/>
      <c r="H240" s="73"/>
      <c r="I240" s="73"/>
      <c r="J240" s="73"/>
      <c r="K240" s="73"/>
      <c r="L240" s="73"/>
      <c r="M240" s="74"/>
      <c r="N240" s="74"/>
      <c r="O240" s="74"/>
      <c r="P240" s="74"/>
      <c r="Q240" s="33"/>
      <c r="R240" s="33"/>
      <c r="S240" s="33"/>
      <c r="T240" s="30"/>
    </row>
    <row r="241" spans="1:20" x14ac:dyDescent="0.3">
      <c r="A241" s="76"/>
      <c r="B241" s="76"/>
      <c r="C241" s="76"/>
      <c r="D241" s="76"/>
      <c r="E241" s="76"/>
      <c r="F241" s="76"/>
      <c r="G241" s="76"/>
      <c r="H241" s="76"/>
      <c r="I241" s="76"/>
      <c r="J241" s="76"/>
      <c r="K241" s="76"/>
      <c r="L241" s="76"/>
      <c r="M241" s="76"/>
      <c r="N241" s="77"/>
      <c r="O241" s="77"/>
      <c r="P241" s="77"/>
      <c r="Q241" s="77"/>
      <c r="R241" s="77"/>
      <c r="S241" s="33"/>
      <c r="T241" s="30"/>
    </row>
    <row r="242" spans="1:20" x14ac:dyDescent="0.3">
      <c r="A242" s="33"/>
      <c r="B242" s="33"/>
      <c r="C242" s="33"/>
      <c r="D242" s="33"/>
      <c r="E242" s="33"/>
      <c r="F242" s="33"/>
      <c r="G242" s="33"/>
      <c r="H242" s="33"/>
      <c r="I242" s="78"/>
      <c r="J242" s="78"/>
      <c r="K242" s="78"/>
      <c r="L242" s="78"/>
      <c r="M242" s="78"/>
      <c r="N242" s="77"/>
      <c r="O242" s="77"/>
      <c r="P242" s="77"/>
      <c r="Q242" s="77"/>
      <c r="R242" s="77"/>
      <c r="S242" s="33"/>
      <c r="T242" s="30"/>
    </row>
    <row r="243" spans="1:20" x14ac:dyDescent="0.3">
      <c r="A243" s="76"/>
      <c r="B243" s="76"/>
      <c r="C243" s="76"/>
      <c r="D243" s="76"/>
      <c r="E243" s="76"/>
      <c r="F243" s="76"/>
      <c r="G243" s="76"/>
      <c r="H243" s="76"/>
      <c r="I243" s="76"/>
      <c r="J243" s="76"/>
      <c r="K243" s="76"/>
      <c r="L243" s="76"/>
      <c r="M243" s="76"/>
      <c r="N243" s="76"/>
      <c r="O243" s="76"/>
      <c r="P243" s="76"/>
      <c r="Q243" s="76"/>
      <c r="R243" s="76"/>
      <c r="S243" s="33"/>
      <c r="T243" s="30"/>
    </row>
    <row r="244" spans="1:20" x14ac:dyDescent="0.3">
      <c r="A244" s="75"/>
      <c r="B244" s="75"/>
      <c r="C244" s="75"/>
      <c r="D244" s="75"/>
      <c r="E244" s="75"/>
      <c r="F244" s="75"/>
      <c r="G244" s="75"/>
      <c r="H244" s="75"/>
      <c r="I244" s="75"/>
      <c r="J244" s="75"/>
      <c r="K244" s="75"/>
      <c r="L244" s="75"/>
      <c r="M244" s="75"/>
      <c r="N244" s="75"/>
      <c r="O244" s="75"/>
      <c r="P244" s="75"/>
      <c r="Q244" s="75"/>
      <c r="R244" s="75"/>
      <c r="S244" s="33"/>
      <c r="T244" s="30"/>
    </row>
    <row r="245" spans="1:20" x14ac:dyDescent="0.3">
      <c r="A245" s="67"/>
      <c r="B245" s="67"/>
      <c r="C245" s="67"/>
      <c r="D245" s="67"/>
      <c r="E245" s="67"/>
      <c r="F245" s="67"/>
      <c r="G245" s="67"/>
      <c r="H245" s="67"/>
      <c r="I245" s="67"/>
      <c r="J245" s="67"/>
      <c r="K245" s="67"/>
      <c r="L245" s="67"/>
      <c r="M245" s="67"/>
      <c r="N245" s="67"/>
      <c r="O245" s="67"/>
      <c r="P245" s="68" t="s">
        <v>65</v>
      </c>
      <c r="Q245" s="68"/>
      <c r="R245" s="68"/>
      <c r="S245" s="68"/>
      <c r="T245" s="30"/>
    </row>
    <row r="246" spans="1:20" x14ac:dyDescent="0.3">
      <c r="A246" s="30"/>
      <c r="B246" s="30"/>
      <c r="C246" s="30"/>
      <c r="D246" s="30"/>
      <c r="E246" s="30"/>
      <c r="F246" s="30"/>
      <c r="G246" s="30"/>
      <c r="H246" s="30"/>
      <c r="I246" s="30"/>
      <c r="J246" s="30"/>
      <c r="K246" s="30"/>
      <c r="L246" s="30"/>
      <c r="M246" s="30"/>
      <c r="N246" s="30"/>
      <c r="O246" s="30"/>
      <c r="P246" s="30"/>
      <c r="Q246" s="30"/>
      <c r="R246" s="30"/>
      <c r="S246" s="30"/>
      <c r="T246" s="30"/>
    </row>
  </sheetData>
  <sheetProtection algorithmName="SHA-512" hashValue="F1UHtuOGsrcoUN4Ff3DXQ/gLG8shz91fSU+2P2Lz1KGfgIDaxZYZL+v/QpBduk9w9oh1KcWgmsb/VALVdouxaw==" saltValue="RrINcMD1/uvjN3thZ2cr3g==" spinCount="100000" sheet="1" objects="1" scenarios="1"/>
  <mergeCells count="936">
    <mergeCell ref="A244:G244"/>
    <mergeCell ref="H244:R244"/>
    <mergeCell ref="A245:O245"/>
    <mergeCell ref="P245:S245"/>
    <mergeCell ref="B240:L240"/>
    <mergeCell ref="M240:P240"/>
    <mergeCell ref="E236:G236"/>
    <mergeCell ref="E237:G237"/>
    <mergeCell ref="A241:M241"/>
    <mergeCell ref="N241:R241"/>
    <mergeCell ref="I242:M242"/>
    <mergeCell ref="N242:R242"/>
    <mergeCell ref="A243:R243"/>
    <mergeCell ref="A228:Q228"/>
    <mergeCell ref="F229:G229"/>
    <mergeCell ref="F231:G231"/>
    <mergeCell ref="F232:G232"/>
    <mergeCell ref="F234:G234"/>
    <mergeCell ref="J234:K234"/>
    <mergeCell ref="B238:L238"/>
    <mergeCell ref="M238:P238"/>
    <mergeCell ref="B239:L239"/>
    <mergeCell ref="M239:P239"/>
    <mergeCell ref="A220:B220"/>
    <mergeCell ref="D220:P220"/>
    <mergeCell ref="D221:J221"/>
    <mergeCell ref="K221:L221"/>
    <mergeCell ref="M221:O221"/>
    <mergeCell ref="P221:S221"/>
    <mergeCell ref="A222:O222"/>
    <mergeCell ref="P222:S222"/>
    <mergeCell ref="A223:O223"/>
    <mergeCell ref="P223:S223"/>
    <mergeCell ref="A216:B216"/>
    <mergeCell ref="D216:P216"/>
    <mergeCell ref="D217:J217"/>
    <mergeCell ref="K217:L217"/>
    <mergeCell ref="M217:O217"/>
    <mergeCell ref="P217:S217"/>
    <mergeCell ref="A218:B218"/>
    <mergeCell ref="D218:P218"/>
    <mergeCell ref="D219:J219"/>
    <mergeCell ref="K219:L219"/>
    <mergeCell ref="M219:O219"/>
    <mergeCell ref="P219:S219"/>
    <mergeCell ref="A211:O211"/>
    <mergeCell ref="P211:S211"/>
    <mergeCell ref="A212:O212"/>
    <mergeCell ref="P212:S212"/>
    <mergeCell ref="A214:B214"/>
    <mergeCell ref="D214:P214"/>
    <mergeCell ref="D215:J215"/>
    <mergeCell ref="K215:L215"/>
    <mergeCell ref="M215:O215"/>
    <mergeCell ref="P215:S215"/>
    <mergeCell ref="A207:B207"/>
    <mergeCell ref="D207:P207"/>
    <mergeCell ref="D208:J208"/>
    <mergeCell ref="K208:L208"/>
    <mergeCell ref="M208:O208"/>
    <mergeCell ref="P208:S208"/>
    <mergeCell ref="A209:B209"/>
    <mergeCell ref="D209:P209"/>
    <mergeCell ref="D210:J210"/>
    <mergeCell ref="K210:L210"/>
    <mergeCell ref="M210:O210"/>
    <mergeCell ref="P210:S210"/>
    <mergeCell ref="A197:B197"/>
    <mergeCell ref="D197:P197"/>
    <mergeCell ref="D198:J198"/>
    <mergeCell ref="K198:L198"/>
    <mergeCell ref="M198:O198"/>
    <mergeCell ref="P198:S198"/>
    <mergeCell ref="A199:B199"/>
    <mergeCell ref="D199:P199"/>
    <mergeCell ref="D200:J200"/>
    <mergeCell ref="K200:L200"/>
    <mergeCell ref="M200:O200"/>
    <mergeCell ref="P200:S200"/>
    <mergeCell ref="A193:B193"/>
    <mergeCell ref="D193:P193"/>
    <mergeCell ref="D194:J194"/>
    <mergeCell ref="K194:L194"/>
    <mergeCell ref="M194:O194"/>
    <mergeCell ref="P194:S194"/>
    <mergeCell ref="A195:B195"/>
    <mergeCell ref="D195:P195"/>
    <mergeCell ref="D196:J196"/>
    <mergeCell ref="K196:L196"/>
    <mergeCell ref="M196:O196"/>
    <mergeCell ref="P196:S196"/>
    <mergeCell ref="D190:J190"/>
    <mergeCell ref="K190:L190"/>
    <mergeCell ref="M190:O190"/>
    <mergeCell ref="P190:S190"/>
    <mergeCell ref="A191:B191"/>
    <mergeCell ref="D191:P191"/>
    <mergeCell ref="D192:J192"/>
    <mergeCell ref="K192:L192"/>
    <mergeCell ref="M192:O192"/>
    <mergeCell ref="P192:S192"/>
    <mergeCell ref="A181:B181"/>
    <mergeCell ref="D181:P181"/>
    <mergeCell ref="D182:J182"/>
    <mergeCell ref="K182:L182"/>
    <mergeCell ref="M182:O182"/>
    <mergeCell ref="P182:S182"/>
    <mergeCell ref="A183:B183"/>
    <mergeCell ref="D183:P183"/>
    <mergeCell ref="D184:J184"/>
    <mergeCell ref="K184:L184"/>
    <mergeCell ref="M184:O184"/>
    <mergeCell ref="P184:S184"/>
    <mergeCell ref="A177:B177"/>
    <mergeCell ref="D177:P177"/>
    <mergeCell ref="D178:J178"/>
    <mergeCell ref="K178:L178"/>
    <mergeCell ref="M178:O178"/>
    <mergeCell ref="P178:S178"/>
    <mergeCell ref="A179:B179"/>
    <mergeCell ref="D179:P179"/>
    <mergeCell ref="D180:J180"/>
    <mergeCell ref="K180:L180"/>
    <mergeCell ref="M180:O180"/>
    <mergeCell ref="P180:S180"/>
    <mergeCell ref="A173:O173"/>
    <mergeCell ref="P173:S173"/>
    <mergeCell ref="A174:S174"/>
    <mergeCell ref="A175:B175"/>
    <mergeCell ref="D175:P175"/>
    <mergeCell ref="D176:J176"/>
    <mergeCell ref="K176:L176"/>
    <mergeCell ref="M176:O176"/>
    <mergeCell ref="P176:S176"/>
    <mergeCell ref="A168:O168"/>
    <mergeCell ref="P168:S168"/>
    <mergeCell ref="A170:S170"/>
    <mergeCell ref="A171:B171"/>
    <mergeCell ref="D171:P171"/>
    <mergeCell ref="D172:J172"/>
    <mergeCell ref="K172:L172"/>
    <mergeCell ref="M172:O172"/>
    <mergeCell ref="P172:S172"/>
    <mergeCell ref="A166:D166"/>
    <mergeCell ref="G166:I166"/>
    <mergeCell ref="J166:K166"/>
    <mergeCell ref="L166:N166"/>
    <mergeCell ref="O166:P166"/>
    <mergeCell ref="Q166:S166"/>
    <mergeCell ref="D167:J167"/>
    <mergeCell ref="K167:L167"/>
    <mergeCell ref="M167:O167"/>
    <mergeCell ref="P167:S167"/>
    <mergeCell ref="A164:D164"/>
    <mergeCell ref="G164:I164"/>
    <mergeCell ref="J164:K164"/>
    <mergeCell ref="L164:N164"/>
    <mergeCell ref="O164:P164"/>
    <mergeCell ref="A165:D165"/>
    <mergeCell ref="G165:I165"/>
    <mergeCell ref="J165:K165"/>
    <mergeCell ref="L165:N165"/>
    <mergeCell ref="O165:P165"/>
    <mergeCell ref="A159:O159"/>
    <mergeCell ref="P159:S159"/>
    <mergeCell ref="A160:O160"/>
    <mergeCell ref="P160:S160"/>
    <mergeCell ref="A162:B162"/>
    <mergeCell ref="D162:P162"/>
    <mergeCell ref="A163:D163"/>
    <mergeCell ref="G163:I163"/>
    <mergeCell ref="J163:K163"/>
    <mergeCell ref="L163:N163"/>
    <mergeCell ref="O163:P163"/>
    <mergeCell ref="Q163:S163"/>
    <mergeCell ref="A157:D157"/>
    <mergeCell ref="G157:I157"/>
    <mergeCell ref="J157:K157"/>
    <mergeCell ref="L157:N157"/>
    <mergeCell ref="O157:P157"/>
    <mergeCell ref="Q157:S157"/>
    <mergeCell ref="D158:J158"/>
    <mergeCell ref="K158:L158"/>
    <mergeCell ref="M158:O158"/>
    <mergeCell ref="P158:S158"/>
    <mergeCell ref="A154:B154"/>
    <mergeCell ref="D154:P154"/>
    <mergeCell ref="A155:D155"/>
    <mergeCell ref="G155:I155"/>
    <mergeCell ref="J155:K155"/>
    <mergeCell ref="L155:N155"/>
    <mergeCell ref="O155:P155"/>
    <mergeCell ref="Q155:S155"/>
    <mergeCell ref="A156:D156"/>
    <mergeCell ref="G156:I156"/>
    <mergeCell ref="J156:K156"/>
    <mergeCell ref="L156:N156"/>
    <mergeCell ref="O156:P156"/>
    <mergeCell ref="A152:D152"/>
    <mergeCell ref="G152:I152"/>
    <mergeCell ref="J152:K152"/>
    <mergeCell ref="L152:N152"/>
    <mergeCell ref="O152:P152"/>
    <mergeCell ref="Q152:S152"/>
    <mergeCell ref="D153:J153"/>
    <mergeCell ref="K153:L153"/>
    <mergeCell ref="M153:O153"/>
    <mergeCell ref="P153:S153"/>
    <mergeCell ref="A150:D150"/>
    <mergeCell ref="G150:I150"/>
    <mergeCell ref="J150:K150"/>
    <mergeCell ref="L150:N150"/>
    <mergeCell ref="O150:P150"/>
    <mergeCell ref="Q150:S150"/>
    <mergeCell ref="A151:D151"/>
    <mergeCell ref="G151:I151"/>
    <mergeCell ref="J151:K151"/>
    <mergeCell ref="L151:N151"/>
    <mergeCell ref="O151:P151"/>
    <mergeCell ref="Q145:S145"/>
    <mergeCell ref="D146:J146"/>
    <mergeCell ref="K146:L146"/>
    <mergeCell ref="M146:O146"/>
    <mergeCell ref="P146:S146"/>
    <mergeCell ref="A147:O147"/>
    <mergeCell ref="P147:S147"/>
    <mergeCell ref="A148:S148"/>
    <mergeCell ref="A149:B149"/>
    <mergeCell ref="D149:P149"/>
    <mergeCell ref="A144:D144"/>
    <mergeCell ref="G144:I144"/>
    <mergeCell ref="J144:K144"/>
    <mergeCell ref="L144:N144"/>
    <mergeCell ref="O144:P144"/>
    <mergeCell ref="A145:D145"/>
    <mergeCell ref="G145:I145"/>
    <mergeCell ref="J145:K145"/>
    <mergeCell ref="L145:N145"/>
    <mergeCell ref="O145:P145"/>
    <mergeCell ref="Q140:S140"/>
    <mergeCell ref="D141:J141"/>
    <mergeCell ref="K141:L141"/>
    <mergeCell ref="M141:O141"/>
    <mergeCell ref="P141:S141"/>
    <mergeCell ref="A142:B142"/>
    <mergeCell ref="D142:P142"/>
    <mergeCell ref="A143:D143"/>
    <mergeCell ref="G143:I143"/>
    <mergeCell ref="J143:K143"/>
    <mergeCell ref="L143:N143"/>
    <mergeCell ref="O143:P143"/>
    <mergeCell ref="Q143:S143"/>
    <mergeCell ref="A139:D139"/>
    <mergeCell ref="G139:I139"/>
    <mergeCell ref="J139:K139"/>
    <mergeCell ref="L139:N139"/>
    <mergeCell ref="O139:P139"/>
    <mergeCell ref="A140:D140"/>
    <mergeCell ref="G140:I140"/>
    <mergeCell ref="J140:K140"/>
    <mergeCell ref="L140:N140"/>
    <mergeCell ref="O140:P140"/>
    <mergeCell ref="Q135:S135"/>
    <mergeCell ref="D136:J136"/>
    <mergeCell ref="K136:L136"/>
    <mergeCell ref="M136:O136"/>
    <mergeCell ref="P136:S136"/>
    <mergeCell ref="A137:B137"/>
    <mergeCell ref="D137:P137"/>
    <mergeCell ref="A138:D138"/>
    <mergeCell ref="G138:I138"/>
    <mergeCell ref="J138:K138"/>
    <mergeCell ref="L138:N138"/>
    <mergeCell ref="O138:P138"/>
    <mergeCell ref="Q138:S138"/>
    <mergeCell ref="A134:D134"/>
    <mergeCell ref="G134:I134"/>
    <mergeCell ref="J134:K134"/>
    <mergeCell ref="L134:N134"/>
    <mergeCell ref="O134:P134"/>
    <mergeCell ref="A135:D135"/>
    <mergeCell ref="G135:I135"/>
    <mergeCell ref="J135:K135"/>
    <mergeCell ref="L135:N135"/>
    <mergeCell ref="O135:P135"/>
    <mergeCell ref="A132:D132"/>
    <mergeCell ref="G132:I132"/>
    <mergeCell ref="J132:K132"/>
    <mergeCell ref="L132:N132"/>
    <mergeCell ref="O132:P132"/>
    <mergeCell ref="A133:D133"/>
    <mergeCell ref="G133:I133"/>
    <mergeCell ref="J133:K133"/>
    <mergeCell ref="L133:N133"/>
    <mergeCell ref="O133:P133"/>
    <mergeCell ref="A130:D130"/>
    <mergeCell ref="G130:I130"/>
    <mergeCell ref="J130:K130"/>
    <mergeCell ref="L130:N130"/>
    <mergeCell ref="O130:P130"/>
    <mergeCell ref="A131:D131"/>
    <mergeCell ref="G131:I131"/>
    <mergeCell ref="J131:K131"/>
    <mergeCell ref="L131:N131"/>
    <mergeCell ref="O131:P131"/>
    <mergeCell ref="A128:D128"/>
    <mergeCell ref="G128:I128"/>
    <mergeCell ref="J128:K128"/>
    <mergeCell ref="L128:N128"/>
    <mergeCell ref="O128:P128"/>
    <mergeCell ref="A129:D129"/>
    <mergeCell ref="G129:I129"/>
    <mergeCell ref="J129:K129"/>
    <mergeCell ref="L129:N129"/>
    <mergeCell ref="O129:P129"/>
    <mergeCell ref="Q124:S124"/>
    <mergeCell ref="D125:J125"/>
    <mergeCell ref="K125:L125"/>
    <mergeCell ref="M125:O125"/>
    <mergeCell ref="P125:S125"/>
    <mergeCell ref="A126:B126"/>
    <mergeCell ref="D126:P126"/>
    <mergeCell ref="A127:D127"/>
    <mergeCell ref="G127:I127"/>
    <mergeCell ref="J127:K127"/>
    <mergeCell ref="L127:N127"/>
    <mergeCell ref="O127:P127"/>
    <mergeCell ref="Q127:S127"/>
    <mergeCell ref="A123:D123"/>
    <mergeCell ref="G123:I123"/>
    <mergeCell ref="J123:K123"/>
    <mergeCell ref="L123:N123"/>
    <mergeCell ref="O123:P123"/>
    <mergeCell ref="A124:D124"/>
    <mergeCell ref="G124:I124"/>
    <mergeCell ref="J124:K124"/>
    <mergeCell ref="L124:N124"/>
    <mergeCell ref="O124:P124"/>
    <mergeCell ref="Q119:S119"/>
    <mergeCell ref="D120:J120"/>
    <mergeCell ref="K120:L120"/>
    <mergeCell ref="M120:O120"/>
    <mergeCell ref="P120:S120"/>
    <mergeCell ref="A121:B121"/>
    <mergeCell ref="D121:P121"/>
    <mergeCell ref="A122:D122"/>
    <mergeCell ref="G122:I122"/>
    <mergeCell ref="J122:K122"/>
    <mergeCell ref="L122:N122"/>
    <mergeCell ref="O122:P122"/>
    <mergeCell ref="Q122:S122"/>
    <mergeCell ref="A118:D118"/>
    <mergeCell ref="G118:I118"/>
    <mergeCell ref="J118:K118"/>
    <mergeCell ref="L118:N118"/>
    <mergeCell ref="O118:P118"/>
    <mergeCell ref="A119:D119"/>
    <mergeCell ref="G119:I119"/>
    <mergeCell ref="J119:K119"/>
    <mergeCell ref="L119:N119"/>
    <mergeCell ref="O119:P119"/>
    <mergeCell ref="A116:D116"/>
    <mergeCell ref="G116:I116"/>
    <mergeCell ref="J116:K116"/>
    <mergeCell ref="L116:N116"/>
    <mergeCell ref="O116:P116"/>
    <mergeCell ref="A117:D117"/>
    <mergeCell ref="G117:I117"/>
    <mergeCell ref="J117:K117"/>
    <mergeCell ref="L117:N117"/>
    <mergeCell ref="O117:P117"/>
    <mergeCell ref="A114:D114"/>
    <mergeCell ref="G114:I114"/>
    <mergeCell ref="J114:K114"/>
    <mergeCell ref="L114:N114"/>
    <mergeCell ref="O114:P114"/>
    <mergeCell ref="A115:D115"/>
    <mergeCell ref="G115:I115"/>
    <mergeCell ref="J115:K115"/>
    <mergeCell ref="L115:N115"/>
    <mergeCell ref="O115:P115"/>
    <mergeCell ref="A112:D112"/>
    <mergeCell ref="G112:I112"/>
    <mergeCell ref="J112:K112"/>
    <mergeCell ref="L112:N112"/>
    <mergeCell ref="O112:P112"/>
    <mergeCell ref="A113:D113"/>
    <mergeCell ref="G113:I113"/>
    <mergeCell ref="J113:K113"/>
    <mergeCell ref="L113:N113"/>
    <mergeCell ref="O113:P113"/>
    <mergeCell ref="A110:D110"/>
    <mergeCell ref="G110:I110"/>
    <mergeCell ref="J110:K110"/>
    <mergeCell ref="L110:N110"/>
    <mergeCell ref="O110:P110"/>
    <mergeCell ref="A111:D111"/>
    <mergeCell ref="G111:I111"/>
    <mergeCell ref="J111:K111"/>
    <mergeCell ref="L111:N111"/>
    <mergeCell ref="O111:P111"/>
    <mergeCell ref="Q106:S106"/>
    <mergeCell ref="D107:J107"/>
    <mergeCell ref="K107:L107"/>
    <mergeCell ref="M107:O107"/>
    <mergeCell ref="P107:S107"/>
    <mergeCell ref="A108:B108"/>
    <mergeCell ref="D108:P108"/>
    <mergeCell ref="A109:D109"/>
    <mergeCell ref="G109:I109"/>
    <mergeCell ref="J109:K109"/>
    <mergeCell ref="L109:N109"/>
    <mergeCell ref="O109:P109"/>
    <mergeCell ref="Q109:S109"/>
    <mergeCell ref="A105:D105"/>
    <mergeCell ref="G105:I105"/>
    <mergeCell ref="J105:K105"/>
    <mergeCell ref="L105:N105"/>
    <mergeCell ref="O105:P105"/>
    <mergeCell ref="A106:D106"/>
    <mergeCell ref="G106:I106"/>
    <mergeCell ref="J106:K106"/>
    <mergeCell ref="L106:N106"/>
    <mergeCell ref="O106:P106"/>
    <mergeCell ref="Q101:S101"/>
    <mergeCell ref="D102:J102"/>
    <mergeCell ref="K102:L102"/>
    <mergeCell ref="M102:O102"/>
    <mergeCell ref="P102:S102"/>
    <mergeCell ref="A103:B103"/>
    <mergeCell ref="D103:P103"/>
    <mergeCell ref="A104:D104"/>
    <mergeCell ref="G104:I104"/>
    <mergeCell ref="J104:K104"/>
    <mergeCell ref="L104:N104"/>
    <mergeCell ref="O104:P104"/>
    <mergeCell ref="Q104:S104"/>
    <mergeCell ref="A100:D100"/>
    <mergeCell ref="G100:I100"/>
    <mergeCell ref="J100:K100"/>
    <mergeCell ref="L100:N100"/>
    <mergeCell ref="O100:P100"/>
    <mergeCell ref="A101:D101"/>
    <mergeCell ref="G101:I101"/>
    <mergeCell ref="J101:K101"/>
    <mergeCell ref="L101:N101"/>
    <mergeCell ref="O101:P101"/>
    <mergeCell ref="A96:O96"/>
    <mergeCell ref="P96:S96"/>
    <mergeCell ref="A97:S97"/>
    <mergeCell ref="A98:B98"/>
    <mergeCell ref="D98:P98"/>
    <mergeCell ref="A99:D99"/>
    <mergeCell ref="G99:I99"/>
    <mergeCell ref="J99:K99"/>
    <mergeCell ref="L99:N99"/>
    <mergeCell ref="O99:P99"/>
    <mergeCell ref="Q99:S99"/>
    <mergeCell ref="A94:D94"/>
    <mergeCell ref="G94:I94"/>
    <mergeCell ref="J94:K94"/>
    <mergeCell ref="L94:N94"/>
    <mergeCell ref="O94:P94"/>
    <mergeCell ref="Q94:S94"/>
    <mergeCell ref="D95:J95"/>
    <mergeCell ref="K95:L95"/>
    <mergeCell ref="M95:O95"/>
    <mergeCell ref="P95:S95"/>
    <mergeCell ref="A92:D92"/>
    <mergeCell ref="G92:I92"/>
    <mergeCell ref="J92:K92"/>
    <mergeCell ref="L92:N92"/>
    <mergeCell ref="O92:P92"/>
    <mergeCell ref="A93:D93"/>
    <mergeCell ref="G93:I93"/>
    <mergeCell ref="J93:K93"/>
    <mergeCell ref="L93:N93"/>
    <mergeCell ref="O93:P93"/>
    <mergeCell ref="Q88:S88"/>
    <mergeCell ref="D89:J89"/>
    <mergeCell ref="K89:L89"/>
    <mergeCell ref="M89:O89"/>
    <mergeCell ref="P89:S89"/>
    <mergeCell ref="A90:B90"/>
    <mergeCell ref="D90:P90"/>
    <mergeCell ref="A91:D91"/>
    <mergeCell ref="G91:I91"/>
    <mergeCell ref="J91:K91"/>
    <mergeCell ref="L91:N91"/>
    <mergeCell ref="O91:P91"/>
    <mergeCell ref="Q91:S91"/>
    <mergeCell ref="A87:D87"/>
    <mergeCell ref="G87:I87"/>
    <mergeCell ref="J87:K87"/>
    <mergeCell ref="L87:N87"/>
    <mergeCell ref="O87:P87"/>
    <mergeCell ref="A88:D88"/>
    <mergeCell ref="G88:I88"/>
    <mergeCell ref="J88:K88"/>
    <mergeCell ref="L88:N88"/>
    <mergeCell ref="O88:P88"/>
    <mergeCell ref="A81:O81"/>
    <mergeCell ref="P81:S81"/>
    <mergeCell ref="A82:O82"/>
    <mergeCell ref="P82:S82"/>
    <mergeCell ref="A84:S84"/>
    <mergeCell ref="A85:B85"/>
    <mergeCell ref="D85:P85"/>
    <mergeCell ref="A86:D86"/>
    <mergeCell ref="G86:I86"/>
    <mergeCell ref="J86:K86"/>
    <mergeCell ref="L86:N86"/>
    <mergeCell ref="O86:P86"/>
    <mergeCell ref="Q86:S86"/>
    <mergeCell ref="A79:D79"/>
    <mergeCell ref="G79:I79"/>
    <mergeCell ref="J79:K79"/>
    <mergeCell ref="L79:N79"/>
    <mergeCell ref="O79:P79"/>
    <mergeCell ref="Q79:S79"/>
    <mergeCell ref="D80:J80"/>
    <mergeCell ref="K80:L80"/>
    <mergeCell ref="M80:O80"/>
    <mergeCell ref="P80:S80"/>
    <mergeCell ref="A76:B76"/>
    <mergeCell ref="D76:P76"/>
    <mergeCell ref="A77:D77"/>
    <mergeCell ref="G77:I77"/>
    <mergeCell ref="J77:K77"/>
    <mergeCell ref="L77:N77"/>
    <mergeCell ref="O77:P77"/>
    <mergeCell ref="Q77:S77"/>
    <mergeCell ref="A78:D78"/>
    <mergeCell ref="G78:I78"/>
    <mergeCell ref="J78:K78"/>
    <mergeCell ref="L78:N78"/>
    <mergeCell ref="O78:P78"/>
    <mergeCell ref="A74:D74"/>
    <mergeCell ref="G74:I74"/>
    <mergeCell ref="J74:K74"/>
    <mergeCell ref="L74:N74"/>
    <mergeCell ref="O74:P74"/>
    <mergeCell ref="Q74:S74"/>
    <mergeCell ref="D75:J75"/>
    <mergeCell ref="K75:L75"/>
    <mergeCell ref="M75:O75"/>
    <mergeCell ref="P75:S75"/>
    <mergeCell ref="A71:B71"/>
    <mergeCell ref="D71:P71"/>
    <mergeCell ref="A72:D72"/>
    <mergeCell ref="G72:I72"/>
    <mergeCell ref="J72:K72"/>
    <mergeCell ref="L72:N72"/>
    <mergeCell ref="O72:P72"/>
    <mergeCell ref="Q72:S72"/>
    <mergeCell ref="A73:D73"/>
    <mergeCell ref="G73:I73"/>
    <mergeCell ref="J73:K73"/>
    <mergeCell ref="L73:N73"/>
    <mergeCell ref="O73:P73"/>
    <mergeCell ref="A69:D69"/>
    <mergeCell ref="G69:I69"/>
    <mergeCell ref="J69:K69"/>
    <mergeCell ref="L69:N69"/>
    <mergeCell ref="O69:P69"/>
    <mergeCell ref="Q69:S69"/>
    <mergeCell ref="D70:J70"/>
    <mergeCell ref="K70:L70"/>
    <mergeCell ref="M70:O70"/>
    <mergeCell ref="P70:S70"/>
    <mergeCell ref="A66:B66"/>
    <mergeCell ref="D66:P66"/>
    <mergeCell ref="A67:D67"/>
    <mergeCell ref="G67:I67"/>
    <mergeCell ref="J67:K67"/>
    <mergeCell ref="L67:N67"/>
    <mergeCell ref="O67:P67"/>
    <mergeCell ref="Q67:S67"/>
    <mergeCell ref="A68:D68"/>
    <mergeCell ref="G68:I68"/>
    <mergeCell ref="J68:K68"/>
    <mergeCell ref="L68:N68"/>
    <mergeCell ref="O68:P68"/>
    <mergeCell ref="A64:D64"/>
    <mergeCell ref="G64:I64"/>
    <mergeCell ref="J64:K64"/>
    <mergeCell ref="L64:N64"/>
    <mergeCell ref="O64:P64"/>
    <mergeCell ref="Q64:S64"/>
    <mergeCell ref="D65:J65"/>
    <mergeCell ref="K65:L65"/>
    <mergeCell ref="M65:O65"/>
    <mergeCell ref="P65:S65"/>
    <mergeCell ref="A61:B61"/>
    <mergeCell ref="D61:P61"/>
    <mergeCell ref="A62:D62"/>
    <mergeCell ref="G62:I62"/>
    <mergeCell ref="J62:K62"/>
    <mergeCell ref="L62:N62"/>
    <mergeCell ref="O62:P62"/>
    <mergeCell ref="Q62:S62"/>
    <mergeCell ref="A63:D63"/>
    <mergeCell ref="G63:I63"/>
    <mergeCell ref="J63:K63"/>
    <mergeCell ref="L63:N63"/>
    <mergeCell ref="O63:P63"/>
    <mergeCell ref="A59:D59"/>
    <mergeCell ref="G59:I59"/>
    <mergeCell ref="J59:K59"/>
    <mergeCell ref="L59:N59"/>
    <mergeCell ref="O59:P59"/>
    <mergeCell ref="Q59:S59"/>
    <mergeCell ref="D60:J60"/>
    <mergeCell ref="K60:L60"/>
    <mergeCell ref="M60:O60"/>
    <mergeCell ref="P60:S60"/>
    <mergeCell ref="A57:D57"/>
    <mergeCell ref="G57:I57"/>
    <mergeCell ref="J57:K57"/>
    <mergeCell ref="L57:N57"/>
    <mergeCell ref="O57:P57"/>
    <mergeCell ref="Q57:S57"/>
    <mergeCell ref="A58:D58"/>
    <mergeCell ref="G58:I58"/>
    <mergeCell ref="J58:K58"/>
    <mergeCell ref="L58:N58"/>
    <mergeCell ref="O58:P58"/>
    <mergeCell ref="Q52:S52"/>
    <mergeCell ref="D53:J53"/>
    <mergeCell ref="K53:L53"/>
    <mergeCell ref="M53:O53"/>
    <mergeCell ref="P53:S53"/>
    <mergeCell ref="A54:O54"/>
    <mergeCell ref="P54:S54"/>
    <mergeCell ref="A55:S55"/>
    <mergeCell ref="A56:B56"/>
    <mergeCell ref="D56:P56"/>
    <mergeCell ref="A51:D51"/>
    <mergeCell ref="G51:I51"/>
    <mergeCell ref="J51:K51"/>
    <mergeCell ref="L51:N51"/>
    <mergeCell ref="O51:P51"/>
    <mergeCell ref="A52:D52"/>
    <mergeCell ref="G52:I52"/>
    <mergeCell ref="J52:K52"/>
    <mergeCell ref="L52:N52"/>
    <mergeCell ref="O52:P52"/>
    <mergeCell ref="A49:D49"/>
    <mergeCell ref="G49:I49"/>
    <mergeCell ref="J49:K49"/>
    <mergeCell ref="L49:N49"/>
    <mergeCell ref="O49:P49"/>
    <mergeCell ref="A50:D50"/>
    <mergeCell ref="G50:I50"/>
    <mergeCell ref="J50:K50"/>
    <mergeCell ref="L50:N50"/>
    <mergeCell ref="O50:P50"/>
    <mergeCell ref="Q45:S45"/>
    <mergeCell ref="D46:J46"/>
    <mergeCell ref="K46:L46"/>
    <mergeCell ref="M46:O46"/>
    <mergeCell ref="P46:S46"/>
    <mergeCell ref="A47:B47"/>
    <mergeCell ref="D47:P47"/>
    <mergeCell ref="A48:D48"/>
    <mergeCell ref="G48:I48"/>
    <mergeCell ref="J48:K48"/>
    <mergeCell ref="L48:N48"/>
    <mergeCell ref="O48:P48"/>
    <mergeCell ref="Q48:S48"/>
    <mergeCell ref="A44:D44"/>
    <mergeCell ref="G44:I44"/>
    <mergeCell ref="J44:K44"/>
    <mergeCell ref="L44:N44"/>
    <mergeCell ref="O44:P44"/>
    <mergeCell ref="A45:D45"/>
    <mergeCell ref="G45:I45"/>
    <mergeCell ref="J45:K45"/>
    <mergeCell ref="L45:N45"/>
    <mergeCell ref="O45:P45"/>
    <mergeCell ref="Q40:S40"/>
    <mergeCell ref="D41:J41"/>
    <mergeCell ref="K41:L41"/>
    <mergeCell ref="M41:O41"/>
    <mergeCell ref="P41:S41"/>
    <mergeCell ref="A42:B42"/>
    <mergeCell ref="D42:P42"/>
    <mergeCell ref="A43:D43"/>
    <mergeCell ref="G43:I43"/>
    <mergeCell ref="J43:K43"/>
    <mergeCell ref="L43:N43"/>
    <mergeCell ref="O43:P43"/>
    <mergeCell ref="Q43:S43"/>
    <mergeCell ref="A39:D39"/>
    <mergeCell ref="G39:I39"/>
    <mergeCell ref="J39:K39"/>
    <mergeCell ref="L39:N39"/>
    <mergeCell ref="O39:P39"/>
    <mergeCell ref="A40:D40"/>
    <mergeCell ref="G40:I40"/>
    <mergeCell ref="J40:K40"/>
    <mergeCell ref="L40:N40"/>
    <mergeCell ref="O40:P40"/>
    <mergeCell ref="Q35:S35"/>
    <mergeCell ref="D36:J36"/>
    <mergeCell ref="K36:L36"/>
    <mergeCell ref="M36:O36"/>
    <mergeCell ref="P36:S36"/>
    <mergeCell ref="A37:B37"/>
    <mergeCell ref="D37:P37"/>
    <mergeCell ref="A38:D38"/>
    <mergeCell ref="G38:I38"/>
    <mergeCell ref="J38:K38"/>
    <mergeCell ref="L38:N38"/>
    <mergeCell ref="O38:P38"/>
    <mergeCell ref="Q38:S38"/>
    <mergeCell ref="A34:D34"/>
    <mergeCell ref="G34:I34"/>
    <mergeCell ref="J34:K34"/>
    <mergeCell ref="L34:N34"/>
    <mergeCell ref="O34:P34"/>
    <mergeCell ref="A35:D35"/>
    <mergeCell ref="G35:I35"/>
    <mergeCell ref="J35:K35"/>
    <mergeCell ref="L35:N35"/>
    <mergeCell ref="O35:P35"/>
    <mergeCell ref="Q30:S30"/>
    <mergeCell ref="D31:J31"/>
    <mergeCell ref="K31:L31"/>
    <mergeCell ref="M31:O31"/>
    <mergeCell ref="P31:S31"/>
    <mergeCell ref="A32:B32"/>
    <mergeCell ref="D32:P32"/>
    <mergeCell ref="A33:D33"/>
    <mergeCell ref="G33:I33"/>
    <mergeCell ref="J33:K33"/>
    <mergeCell ref="L33:N33"/>
    <mergeCell ref="O33:P33"/>
    <mergeCell ref="Q33:S33"/>
    <mergeCell ref="A29:D29"/>
    <mergeCell ref="G29:I29"/>
    <mergeCell ref="J29:K29"/>
    <mergeCell ref="L29:N29"/>
    <mergeCell ref="O29:P29"/>
    <mergeCell ref="A30:D30"/>
    <mergeCell ref="G30:I30"/>
    <mergeCell ref="J30:K30"/>
    <mergeCell ref="L30:N30"/>
    <mergeCell ref="O30:P30"/>
    <mergeCell ref="Q25:S25"/>
    <mergeCell ref="D26:J26"/>
    <mergeCell ref="K26:L26"/>
    <mergeCell ref="M26:O26"/>
    <mergeCell ref="P26:S26"/>
    <mergeCell ref="A27:B27"/>
    <mergeCell ref="D27:P27"/>
    <mergeCell ref="A28:D28"/>
    <mergeCell ref="G28:I28"/>
    <mergeCell ref="J28:K28"/>
    <mergeCell ref="L28:N28"/>
    <mergeCell ref="O28:P28"/>
    <mergeCell ref="Q28:S28"/>
    <mergeCell ref="A24:D24"/>
    <mergeCell ref="G24:I24"/>
    <mergeCell ref="J24:K24"/>
    <mergeCell ref="L24:N24"/>
    <mergeCell ref="O24:P24"/>
    <mergeCell ref="A25:D25"/>
    <mergeCell ref="G25:I25"/>
    <mergeCell ref="J25:K25"/>
    <mergeCell ref="L25:N25"/>
    <mergeCell ref="O25:P25"/>
    <mergeCell ref="Q20:S20"/>
    <mergeCell ref="D21:J21"/>
    <mergeCell ref="K21:L21"/>
    <mergeCell ref="M21:O21"/>
    <mergeCell ref="P21:S21"/>
    <mergeCell ref="A22:B22"/>
    <mergeCell ref="D22:P22"/>
    <mergeCell ref="A23:D23"/>
    <mergeCell ref="G23:I23"/>
    <mergeCell ref="J23:K23"/>
    <mergeCell ref="L23:N23"/>
    <mergeCell ref="O23:P23"/>
    <mergeCell ref="Q23:S23"/>
    <mergeCell ref="A19:D19"/>
    <mergeCell ref="G19:I19"/>
    <mergeCell ref="J19:K19"/>
    <mergeCell ref="L19:N19"/>
    <mergeCell ref="O19:P19"/>
    <mergeCell ref="A20:D20"/>
    <mergeCell ref="G20:I20"/>
    <mergeCell ref="J20:K20"/>
    <mergeCell ref="L20:N20"/>
    <mergeCell ref="O20:P20"/>
    <mergeCell ref="Q15:S15"/>
    <mergeCell ref="D16:J16"/>
    <mergeCell ref="K16:L16"/>
    <mergeCell ref="M16:O16"/>
    <mergeCell ref="P16:S16"/>
    <mergeCell ref="A17:B17"/>
    <mergeCell ref="D17:P17"/>
    <mergeCell ref="A18:D18"/>
    <mergeCell ref="G18:I18"/>
    <mergeCell ref="J18:K18"/>
    <mergeCell ref="L18:N18"/>
    <mergeCell ref="O18:P18"/>
    <mergeCell ref="Q18:S18"/>
    <mergeCell ref="A14:D14"/>
    <mergeCell ref="G14:I14"/>
    <mergeCell ref="J14:K14"/>
    <mergeCell ref="L14:N14"/>
    <mergeCell ref="O14:P14"/>
    <mergeCell ref="A15:D15"/>
    <mergeCell ref="G15:I15"/>
    <mergeCell ref="J15:K15"/>
    <mergeCell ref="L15:N15"/>
    <mergeCell ref="O15:P15"/>
    <mergeCell ref="Q10:S10"/>
    <mergeCell ref="D11:J11"/>
    <mergeCell ref="K11:L11"/>
    <mergeCell ref="M11:O11"/>
    <mergeCell ref="P11:S11"/>
    <mergeCell ref="A12:B12"/>
    <mergeCell ref="D12:P12"/>
    <mergeCell ref="A13:D13"/>
    <mergeCell ref="G13:I13"/>
    <mergeCell ref="J13:K13"/>
    <mergeCell ref="L13:N13"/>
    <mergeCell ref="O13:P13"/>
    <mergeCell ref="Q13:S13"/>
    <mergeCell ref="A9:D9"/>
    <mergeCell ref="G9:I9"/>
    <mergeCell ref="J9:K9"/>
    <mergeCell ref="L9:N9"/>
    <mergeCell ref="O9:P9"/>
    <mergeCell ref="A10:D10"/>
    <mergeCell ref="G10:I10"/>
    <mergeCell ref="J10:K10"/>
    <mergeCell ref="L10:N10"/>
    <mergeCell ref="O10:P10"/>
    <mergeCell ref="A4:B4"/>
    <mergeCell ref="D4:J4"/>
    <mergeCell ref="K4:L4"/>
    <mergeCell ref="M4:O4"/>
    <mergeCell ref="P4:S4"/>
    <mergeCell ref="A6:S6"/>
    <mergeCell ref="A7:B7"/>
    <mergeCell ref="D7:P7"/>
    <mergeCell ref="A8:D8"/>
    <mergeCell ref="G8:I8"/>
    <mergeCell ref="J8:K8"/>
    <mergeCell ref="L8:N8"/>
    <mergeCell ref="O8:P8"/>
    <mergeCell ref="Q8:S8"/>
    <mergeCell ref="A1:S1"/>
    <mergeCell ref="A2:S2"/>
    <mergeCell ref="T221:U221"/>
    <mergeCell ref="T11:U11"/>
    <mergeCell ref="T16:U16"/>
    <mergeCell ref="T21:U21"/>
    <mergeCell ref="T26:U26"/>
    <mergeCell ref="T31:U31"/>
    <mergeCell ref="T36:U36"/>
    <mergeCell ref="T41:U41"/>
    <mergeCell ref="T46:U46"/>
    <mergeCell ref="T53:U53"/>
    <mergeCell ref="T60:U60"/>
    <mergeCell ref="T65:U65"/>
    <mergeCell ref="T70:U70"/>
    <mergeCell ref="T75:U75"/>
    <mergeCell ref="T80:U80"/>
    <mergeCell ref="T89:U89"/>
    <mergeCell ref="T95:U95"/>
    <mergeCell ref="T102:U102"/>
    <mergeCell ref="T107:U107"/>
    <mergeCell ref="T120:U120"/>
    <mergeCell ref="T125:U125"/>
    <mergeCell ref="T136:U136"/>
    <mergeCell ref="T141:U141"/>
    <mergeCell ref="T146:U146"/>
    <mergeCell ref="T153:U153"/>
    <mergeCell ref="T158:U158"/>
    <mergeCell ref="T167:U167"/>
    <mergeCell ref="T172:U172"/>
    <mergeCell ref="T176:U176"/>
    <mergeCell ref="T178:U178"/>
    <mergeCell ref="T180:U180"/>
    <mergeCell ref="A206:S206"/>
    <mergeCell ref="T182:U182"/>
    <mergeCell ref="T184:U184"/>
    <mergeCell ref="T186:U186"/>
    <mergeCell ref="T188:U188"/>
    <mergeCell ref="T190:U190"/>
    <mergeCell ref="T192:U192"/>
    <mergeCell ref="T194:U194"/>
    <mergeCell ref="T196:U196"/>
    <mergeCell ref="T198:U198"/>
    <mergeCell ref="A185:B185"/>
    <mergeCell ref="D185:P185"/>
    <mergeCell ref="D186:J186"/>
    <mergeCell ref="K186:L186"/>
    <mergeCell ref="M186:O186"/>
    <mergeCell ref="P186:S186"/>
    <mergeCell ref="A187:B187"/>
    <mergeCell ref="D187:P187"/>
    <mergeCell ref="D188:J188"/>
    <mergeCell ref="K188:L188"/>
    <mergeCell ref="M188:O188"/>
    <mergeCell ref="P188:S188"/>
    <mergeCell ref="A189:B189"/>
    <mergeCell ref="D189:P189"/>
    <mergeCell ref="T215:U215"/>
    <mergeCell ref="T200:U200"/>
    <mergeCell ref="T202:U202"/>
    <mergeCell ref="T204:U204"/>
    <mergeCell ref="T208:U208"/>
    <mergeCell ref="T210:U210"/>
    <mergeCell ref="T217:U217"/>
    <mergeCell ref="T219:U219"/>
    <mergeCell ref="A224:O224"/>
    <mergeCell ref="P224:S224"/>
    <mergeCell ref="A201:B201"/>
    <mergeCell ref="D201:P201"/>
    <mergeCell ref="D202:J202"/>
    <mergeCell ref="K202:L202"/>
    <mergeCell ref="M202:O202"/>
    <mergeCell ref="P202:S202"/>
    <mergeCell ref="A203:B203"/>
    <mergeCell ref="D203:P203"/>
    <mergeCell ref="D204:J204"/>
    <mergeCell ref="K204:L204"/>
    <mergeCell ref="M204:O204"/>
    <mergeCell ref="P204:S204"/>
    <mergeCell ref="A205:O205"/>
    <mergeCell ref="P205:S205"/>
  </mergeCells>
  <conditionalFormatting sqref="E236:G236">
    <cfRule type="containsText" dxfId="17" priority="11" operator="containsText" text="OFERTA INCOMPLETA">
      <formula>NOT(ISERROR(SEARCH("OFERTA INCOMPLETA",E236)))</formula>
    </cfRule>
    <cfRule type="containsText" dxfId="16" priority="12" operator="containsText" text="IMPORTE VÁLIDO, SEÑALAR ESTE IMPORTE">
      <formula>NOT(ISERROR(SEARCH("IMPORTE VÁLIDO, SEÑALAR ESTE IMPORTE",E236)))</formula>
    </cfRule>
  </conditionalFormatting>
  <conditionalFormatting sqref="F229:G234">
    <cfRule type="containsText" dxfId="15" priority="14" operator="containsText" text="OFERTA INCOMPLETA">
      <formula>NOT(ISERROR(SEARCH("OFERTA INCOMPLETA",F229)))</formula>
    </cfRule>
  </conditionalFormatting>
  <conditionalFormatting sqref="F234:G234">
    <cfRule type="cellIs" dxfId="14" priority="13" operator="lessThanOrEqual">
      <formula>$H$83</formula>
    </cfRule>
  </conditionalFormatting>
  <conditionalFormatting sqref="I229:I234 I236:I237">
    <cfRule type="containsText" dxfId="13" priority="15" operator="containsText" text="PRECIO INDICADO">
      <formula>NOT(ISERROR(SEARCH("PRECIO INDICADO",I229)))</formula>
    </cfRule>
    <cfRule type="containsText" dxfId="12" priority="16" operator="containsText" text="INDICAR PRECIO">
      <formula>NOT(ISERROR(SEARCH("INDICAR PRECIO",I229)))</formula>
    </cfRule>
  </conditionalFormatting>
  <conditionalFormatting sqref="T11 T16 T21 T26 T31 T36 T41 T46 T53 T60 T65 T70 T75 T80 T89 T95 T102 T107 T120 T125 T136 T141 T146 T153 T158 T167 T172 T176 T178 T180 T182 T184 T186 T188 T190 T192 T194 T196 T198 T200 T202 T204 T208 T210 T217 T219">
    <cfRule type="containsText" dxfId="11" priority="7" operator="containsText" text="PRECIO INDICADO">
      <formula>NOT(ISERROR(SEARCH("PRECIO INDICADO",T11)))</formula>
    </cfRule>
    <cfRule type="containsText" dxfId="10" priority="8" operator="containsText" text="INDICAR PRECIO">
      <formula>NOT(ISERROR(SEARCH("INDICAR PRECIO",T11)))</formula>
    </cfRule>
  </conditionalFormatting>
  <conditionalFormatting sqref="T221">
    <cfRule type="containsText" dxfId="9" priority="5" operator="containsText" text="PRECIO INDICADO">
      <formula>NOT(ISERROR(SEARCH("PRECIO INDICADO",T221)))</formula>
    </cfRule>
    <cfRule type="containsText" dxfId="8" priority="6" operator="containsText" text="INDICAR PRECIO">
      <formula>NOT(ISERROR(SEARCH("INDICAR PRECIO",T221)))</formula>
    </cfRule>
  </conditionalFormatting>
  <conditionalFormatting sqref="T215">
    <cfRule type="containsText" dxfId="7" priority="1" operator="containsText" text="PRECIO INDICADO">
      <formula>NOT(ISERROR(SEARCH("PRECIO INDICADO",T215)))</formula>
    </cfRule>
    <cfRule type="containsText" dxfId="6" priority="2" operator="containsText" text="INDICAR PRECIO">
      <formula>NOT(ISERROR(SEARCH("INDICAR PRECIO",T215)))</formula>
    </cfRule>
  </conditionalFormatting>
  <dataValidations count="1">
    <dataValidation type="custom" allowBlank="1" showInputMessage="1" showErrorMessage="1" errorTitle="NÚMERO DE DECIMALES INCORRECTO" error="Indicar máximo dos decimales." sqref="M11:O11 M141:O141 M16:O16 M21:O21 M26:O26 M31:O31 M36:O36 M41:O41 M46:O46 M53:O53 M60:O60 M65:O65 M70:O70 M75:O75 M80:O80 M89:O89 M95:O95 M102:O102 M107:O107 M120:O120 M125:O125 M136:O136 M146:O146 M153:O153 M158:O158 M167:O167 M172:O172 M176:O176 M178:O178 M180:O180 M182:O182 M184:O184 M186:O186 M188:O188 M190:O190 M192:O192 M194:O194 M196:O196 M198:O198 M200:O200 M202:O202 M204:O204 M208:O208 M210:O210 M215:O215 M217:O217 M219:O219 M221:O221" xr:uid="{B08478E2-E9CE-4357-AC91-0DE5B93029B2}">
      <formula1>M11*100=INT(M11*100)</formula1>
    </dataValidation>
  </dataValidations>
  <pageMargins left="0.62007900000000005" right="0.472441" top="0.472441" bottom="0.472441" header="0" footer="0"/>
  <pageSetup paperSize="9" orientation="portrait" r:id="rId1"/>
  <headerFooter>
    <oddFooter>&amp;L_x000D_&amp;1#&amp;"Calibri"&amp;15&amp;K008000 PÚBLICO</oddFooter>
  </headerFooter>
  <rowBreaks count="10" manualBreakCount="10">
    <brk id="82" max="16383" man="1"/>
    <brk id="82" max="16383" man="1"/>
    <brk id="160" max="16383" man="1"/>
    <brk id="160" max="16383" man="1"/>
    <brk id="168" max="16383" man="1"/>
    <brk id="168" max="16383" man="1"/>
    <brk id="212" max="16383" man="1"/>
    <brk id="212" max="16383" man="1"/>
    <brk id="227" max="16383" man="1"/>
    <brk id="227" max="16383"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EA02C-3AC1-4274-B2E2-7A29AF9CAA47}">
  <dimension ref="B3:P19"/>
  <sheetViews>
    <sheetView workbookViewId="0">
      <selection activeCell="B28" sqref="B28"/>
    </sheetView>
  </sheetViews>
  <sheetFormatPr baseColWidth="10" defaultRowHeight="15" x14ac:dyDescent="0.3"/>
  <cols>
    <col min="1" max="1" width="10.6640625" style="5"/>
    <col min="2" max="2" width="46.33203125" style="5" bestFit="1" customWidth="1"/>
    <col min="3" max="16384" width="10.6640625" style="5"/>
  </cols>
  <sheetData>
    <row r="3" spans="2:16" ht="15" customHeight="1" x14ac:dyDescent="0.3">
      <c r="B3" s="1" t="s">
        <v>182</v>
      </c>
      <c r="C3" s="2" cm="1">
        <f t="array" ref="C3:F3">'Oferta Económica'!P82:S82</f>
        <v>0</v>
      </c>
      <c r="D3" s="3">
        <v>0</v>
      </c>
      <c r="E3" s="3">
        <v>0</v>
      </c>
      <c r="F3" s="3">
        <v>0</v>
      </c>
      <c r="G3" s="4"/>
      <c r="H3" s="4"/>
      <c r="I3" s="4"/>
      <c r="J3" s="4"/>
      <c r="K3" s="4"/>
      <c r="L3" s="4"/>
      <c r="M3" s="4"/>
      <c r="N3" s="4"/>
      <c r="O3" s="4"/>
      <c r="P3" s="4"/>
    </row>
    <row r="4" spans="2:16" ht="15" customHeight="1" x14ac:dyDescent="0.3">
      <c r="B4" s="1" t="s">
        <v>185</v>
      </c>
      <c r="C4" s="2" cm="1">
        <f t="array" ref="C4:F4">'Oferta Económica'!P160:S160</f>
        <v>0</v>
      </c>
      <c r="D4" s="3">
        <v>0</v>
      </c>
      <c r="E4" s="3">
        <v>0</v>
      </c>
      <c r="F4" s="3">
        <v>0</v>
      </c>
      <c r="G4" s="4"/>
      <c r="H4" s="4"/>
      <c r="I4" s="4"/>
      <c r="J4" s="4"/>
      <c r="K4" s="4"/>
      <c r="L4" s="4"/>
      <c r="M4" s="4"/>
      <c r="N4" s="4"/>
      <c r="O4" s="4"/>
      <c r="P4" s="4"/>
    </row>
    <row r="5" spans="2:16" ht="15" customHeight="1" x14ac:dyDescent="0.3">
      <c r="B5" s="1" t="s">
        <v>186</v>
      </c>
      <c r="C5" s="2" cm="1">
        <f t="array" ref="C5:F5">'Oferta Económica'!P168:S168</f>
        <v>0</v>
      </c>
      <c r="D5" s="3">
        <v>0</v>
      </c>
      <c r="E5" s="3">
        <v>0</v>
      </c>
      <c r="F5" s="3">
        <v>0</v>
      </c>
      <c r="G5" s="4"/>
      <c r="H5" s="4"/>
      <c r="I5" s="4"/>
      <c r="J5" s="4"/>
      <c r="K5" s="4"/>
      <c r="L5" s="4"/>
      <c r="M5" s="4"/>
      <c r="N5" s="4"/>
      <c r="O5" s="4"/>
      <c r="P5" s="4"/>
    </row>
    <row r="6" spans="2:16" ht="15" customHeight="1" x14ac:dyDescent="0.3">
      <c r="B6" s="1" t="s">
        <v>184</v>
      </c>
      <c r="C6" s="2" cm="1">
        <f t="array" ref="C6:F6">'Oferta Económica'!P212:S212</f>
        <v>0</v>
      </c>
      <c r="D6" s="3">
        <v>0</v>
      </c>
      <c r="E6" s="3">
        <v>0</v>
      </c>
      <c r="F6" s="3">
        <v>0</v>
      </c>
      <c r="G6" s="4"/>
      <c r="H6" s="4"/>
      <c r="I6" s="4"/>
      <c r="J6" s="4"/>
      <c r="K6" s="4"/>
      <c r="L6" s="4"/>
      <c r="M6" s="4"/>
      <c r="N6" s="4"/>
      <c r="O6" s="4"/>
      <c r="P6" s="4"/>
    </row>
    <row r="7" spans="2:16" x14ac:dyDescent="0.3">
      <c r="B7" s="1" t="s">
        <v>183</v>
      </c>
      <c r="C7" s="2" cm="1">
        <f t="array" ref="C7:F7">'Oferta Económica'!P222:S222</f>
        <v>0</v>
      </c>
      <c r="D7" s="3">
        <v>0</v>
      </c>
      <c r="E7" s="3">
        <v>0</v>
      </c>
      <c r="F7" s="3">
        <v>0</v>
      </c>
    </row>
    <row r="8" spans="2:16" x14ac:dyDescent="0.3">
      <c r="D8" s="6"/>
      <c r="E8" s="6"/>
      <c r="F8" s="6"/>
    </row>
    <row r="11" spans="2:16" ht="25.5" x14ac:dyDescent="0.3">
      <c r="B11" s="7" t="s">
        <v>175</v>
      </c>
      <c r="C11" s="70" t="str">
        <f>IF(COUNTIF('Oferta Económica'!T5:U222,"INDICAR PRECIO"),"OFERTA INCOMPLETA",C3+C4+C5+C6+C7)</f>
        <v>OFERTA INCOMPLETA</v>
      </c>
      <c r="D11" s="70"/>
      <c r="E11" s="8"/>
      <c r="F11" s="9"/>
      <c r="G11" s="10"/>
      <c r="H11" s="10"/>
    </row>
    <row r="12" spans="2:16" x14ac:dyDescent="0.3">
      <c r="B12" s="11"/>
      <c r="C12" s="12"/>
      <c r="D12" s="12"/>
      <c r="E12" s="8"/>
      <c r="F12" s="9"/>
      <c r="G12" s="10"/>
      <c r="H12" s="10"/>
    </row>
    <row r="13" spans="2:16" x14ac:dyDescent="0.3">
      <c r="B13" s="7" t="s">
        <v>187</v>
      </c>
      <c r="C13" s="70" t="str">
        <f>IF(COUNTIF(C11,"OFERTA INCOMPLETA"),"OFERTA INCOMPLETA",C11*0.05)</f>
        <v>OFERTA INCOMPLETA</v>
      </c>
      <c r="D13" s="70"/>
      <c r="E13" s="8"/>
      <c r="F13" s="9"/>
      <c r="G13" s="10"/>
      <c r="H13" s="10"/>
    </row>
    <row r="14" spans="2:16" x14ac:dyDescent="0.3">
      <c r="B14" s="7" t="s">
        <v>188</v>
      </c>
      <c r="C14" s="70" t="str">
        <f>IF(COUNTIF(C11,"OFERTA INCOMPLETA"),"OFERTA INCOMPLETA",C11*0.05)</f>
        <v>OFERTA INCOMPLETA</v>
      </c>
      <c r="D14" s="70"/>
      <c r="E14" s="8"/>
      <c r="F14" s="9"/>
      <c r="G14" s="10"/>
      <c r="H14" s="10"/>
    </row>
    <row r="15" spans="2:16" x14ac:dyDescent="0.3">
      <c r="B15" s="11"/>
      <c r="C15" s="12"/>
      <c r="D15" s="12"/>
      <c r="E15" s="8"/>
      <c r="F15" s="9"/>
      <c r="G15" s="10"/>
      <c r="H15" s="10"/>
    </row>
    <row r="16" spans="2:16" ht="44.5" x14ac:dyDescent="0.3">
      <c r="B16" s="16" t="s">
        <v>176</v>
      </c>
      <c r="C16" s="71" t="str">
        <f>IF(COUNTIF('Oferta Económica'!T6:U221,"INDICAR PRECIO"),"OFERTA INCOMPLETA",C11+C13+C14)</f>
        <v>OFERTA INCOMPLETA</v>
      </c>
      <c r="D16" s="71"/>
      <c r="E16" s="13" t="s">
        <v>177</v>
      </c>
      <c r="F16" s="14">
        <v>93599.97</v>
      </c>
      <c r="G16" s="72" t="s">
        <v>178</v>
      </c>
      <c r="H16" s="72"/>
    </row>
    <row r="17" spans="2:8" x14ac:dyDescent="0.3">
      <c r="B17" s="10"/>
      <c r="C17" s="8"/>
      <c r="D17" s="8"/>
      <c r="E17" s="8"/>
      <c r="F17" s="10"/>
      <c r="G17" s="10"/>
      <c r="H17" s="10"/>
    </row>
    <row r="18" spans="2:8" ht="50.5" customHeight="1" x14ac:dyDescent="0.3">
      <c r="B18" s="35" t="str">
        <f>IF(C16&gt;F16,"OFERTA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C18" s="35"/>
      <c r="D18" s="35"/>
      <c r="E18" s="8"/>
      <c r="F18" s="9"/>
      <c r="G18" s="10"/>
      <c r="H18" s="10"/>
    </row>
    <row r="19" spans="2:8" ht="79" customHeight="1" x14ac:dyDescent="0.3">
      <c r="B19" s="72" t="s">
        <v>179</v>
      </c>
      <c r="C19" s="72"/>
      <c r="D19" s="72"/>
      <c r="E19" s="8"/>
      <c r="F19" s="9"/>
      <c r="G19" s="10"/>
      <c r="H19" s="10"/>
    </row>
  </sheetData>
  <sheetProtection algorithmName="SHA-512" hashValue="Fm8vgeCKb0LsWkNaNzqZ5PRs34rWsxcacck2BJw1ZybVSWU+6N3hSvl+/X8CDpOU2v5XGQNpmYfhvvazVLI8Dw==" saltValue="lhWlBSjeOaCh5OeEgsWDcg==" spinCount="100000" sheet="1" objects="1" scenarios="1"/>
  <mergeCells count="7">
    <mergeCell ref="G16:H16"/>
    <mergeCell ref="B18:D18"/>
    <mergeCell ref="B19:D19"/>
    <mergeCell ref="C11:D11"/>
    <mergeCell ref="C13:D13"/>
    <mergeCell ref="C14:D14"/>
    <mergeCell ref="C16:D16"/>
  </mergeCells>
  <conditionalFormatting sqref="B18:D18">
    <cfRule type="containsText" dxfId="5" priority="1" operator="containsText" text="OFERTA INCOMPLETA">
      <formula>NOT(ISERROR(SEARCH("OFERTA INCOMPLETA",B18)))</formula>
    </cfRule>
    <cfRule type="containsText" dxfId="4" priority="2" operator="containsText" text="IMPORTE VÁLIDO, SEÑALAR ESTE IMPORTE">
      <formula>NOT(ISERROR(SEARCH("IMPORTE VÁLIDO, SEÑALAR ESTE IMPORTE",B18)))</formula>
    </cfRule>
  </conditionalFormatting>
  <conditionalFormatting sqref="C11:D16">
    <cfRule type="containsText" dxfId="3" priority="4" operator="containsText" text="OFERTA INCOMPLETA">
      <formula>NOT(ISERROR(SEARCH("OFERTA INCOMPLETA",C11)))</formula>
    </cfRule>
  </conditionalFormatting>
  <conditionalFormatting sqref="C16:D16">
    <cfRule type="cellIs" dxfId="2" priority="3" operator="lessThanOrEqual">
      <formula>$H$83</formula>
    </cfRule>
  </conditionalFormatting>
  <conditionalFormatting sqref="F11:F16 F18:F19">
    <cfRule type="containsText" dxfId="1" priority="5" operator="containsText" text="PRECIO INDICADO">
      <formula>NOT(ISERROR(SEARCH("PRECIO INDICADO",F11)))</formula>
    </cfRule>
    <cfRule type="containsText" dxfId="0" priority="6" operator="containsText" text="INDICAR PRECIO">
      <formula>NOT(ISERROR(SEARCH("INDICAR PRECIO",F11)))</formula>
    </cfRule>
  </conditionalFormatting>
  <pageMargins left="0.7" right="0.7" top="0.75" bottom="0.75" header="0.3" footer="0.3"/>
  <headerFooter>
    <oddFooter>&amp;L_x000D_&amp;1#&amp;"Calibri"&amp;15&amp;K008000 PÚBLICO</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Resumen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Salvador Andres</dc:creator>
  <cp:keywords/>
  <dc:description/>
  <cp:lastModifiedBy>Pillalaza Ponce, Kimberly Stefania</cp:lastModifiedBy>
  <cp:revision/>
  <cp:lastPrinted>2024-10-02T08:44:54Z</cp:lastPrinted>
  <dcterms:created xsi:type="dcterms:W3CDTF">2024-07-10T10:33:03Z</dcterms:created>
  <dcterms:modified xsi:type="dcterms:W3CDTF">2024-11-07T14:20:54Z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2024-11-07T13:07:42Z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de3bbdc0-ab7a-42ef-8ecb-689c0ecf1497</vt:lpwstr>
  </property>
  <property fmtid="{D5CDD505-2E9C-101B-9397-08002B2CF9AE}" pid="8" name="MSIP_Label_2c0a8209-6590-4cef-adb7-80fa47675d6e_ContentBits">
    <vt:lpwstr>2</vt:lpwstr>
  </property>
</Properties>
</file>